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defaultThemeVersion="166925"/>
  <mc:AlternateContent xmlns:mc="http://schemas.openxmlformats.org/markup-compatibility/2006">
    <mc:Choice Requires="x15">
      <x15ac:absPath xmlns:x15ac="http://schemas.microsoft.com/office/spreadsheetml/2010/11/ac" url="/Users/robertacampos/Library/CloudStorage/GoogleDrive-rbtcampus2017@gmail.com/Meu Drive/3 - BRAÚNAS PREF/2026/1 - Licitações/5 - CONTRATAÇÃO SERVIÇOS DE ENGENHARIA /EDITAL E ANEXOS/"/>
    </mc:Choice>
  </mc:AlternateContent>
  <xr:revisionPtr revIDLastSave="0" documentId="13_ncr:1_{737FF071-3072-504E-BAAA-0FC0CFB34663}" xr6:coauthVersionLast="47" xr6:coauthVersionMax="47" xr10:uidLastSave="{00000000-0000-0000-0000-000000000000}"/>
  <bookViews>
    <workbookView xWindow="0" yWindow="660" windowWidth="29040" windowHeight="15720" xr2:uid="{00000000-000D-0000-FFFF-FFFF00000000}"/>
  </bookViews>
  <sheets>
    <sheet name="PLANILHA "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esc15">#REF!</definedName>
    <definedName name="________________esc4">#REF!</definedName>
    <definedName name="________________esc6">#REF!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esc15">#REF!</definedName>
    <definedName name="______esc4">#REF!</definedName>
    <definedName name="______esc6">#REF!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esc15">#REF!</definedName>
    <definedName name="_____esc4">#REF!</definedName>
    <definedName name="_____esc6">#REF!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_xlnm_Database">"#ref!"</definedName>
    <definedName name="_____xlnm_Recorder">"#ref!"</definedName>
    <definedName name="____abc2">#REF!</definedName>
    <definedName name="____Ele200502">#REF!</definedName>
    <definedName name="____Ele200609">#REF!</definedName>
    <definedName name="____esc15">#REF!</definedName>
    <definedName name="____esc4">#REF!</definedName>
    <definedName name="____esc6">#REF!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_xlnm_Database">"#ref!"</definedName>
    <definedName name="____xlnm_Recorder">"#ref!"</definedName>
    <definedName name="___abc2">#REF!</definedName>
    <definedName name="___Ele200502">#REF!</definedName>
    <definedName name="___Ele200609">#REF!</definedName>
    <definedName name="___esc15">#REF!</definedName>
    <definedName name="___esc4">#REF!</definedName>
    <definedName name="___esc6">#REF!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_xlnm_Database">"#ref!"</definedName>
    <definedName name="___xlnm_Recorder">"#ref!"</definedName>
    <definedName name="__abc2">#REF!</definedName>
    <definedName name="__Ele200502">#REF!</definedName>
    <definedName name="__Ele200609">#REF!</definedName>
    <definedName name="__esc15">#REF!</definedName>
    <definedName name="__esc4">#REF!</definedName>
    <definedName name="__esc6">#REF!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_xlnm_Database">"#ref!"</definedName>
    <definedName name="__xlnm_Recorder">"#ref!"</definedName>
    <definedName name="_1Excel_BuiltIn_Print_Area_1_1">#REF!</definedName>
    <definedName name="_2Excel_BuiltIn_Print_Area_2_1">[2]Estrutura!#REF!</definedName>
    <definedName name="_3Excel_BuiltIn_Print_Area_4_1">#REF!</definedName>
    <definedName name="_4Excel_BuiltIn_Print_Area_1_1">#REF!</definedName>
    <definedName name="_6Excel_BuiltIn_Print_Area_4_1">#REF!</definedName>
    <definedName name="_abc2">#REF!</definedName>
    <definedName name="_Ele200502">#REF!</definedName>
    <definedName name="_Ele200609">#REF!</definedName>
    <definedName name="_esc15">"#ref!"</definedName>
    <definedName name="_esc4">"#ref!"</definedName>
    <definedName name="_esc6">"#ref!"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0">#REF!</definedName>
    <definedName name="\a">#REF!</definedName>
    <definedName name="\c">[1]PLMUSEU!#REF!</definedName>
    <definedName name="\x">[1]PLMUSEU!#REF!</definedName>
    <definedName name="\z">[1]PLMUSEU!#REF!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aaaa">#REF!</definedName>
    <definedName name="abc">#REF!</definedName>
    <definedName name="Abrigo_moto_gerador_consulta">#REF!</definedName>
    <definedName name="Acesso_Estacao_01">#REF!</definedName>
    <definedName name="ACOMPANHAMENTO" hidden="1">IF(VALUE([4]MENU!$O$4)=2,"BM","PLE")</definedName>
    <definedName name="adfv">#REF!</definedName>
    <definedName name="Administração">#REF!</definedName>
    <definedName name="alturadocorte">'[3]DADOS COLETATO'!$G$9</definedName>
    <definedName name="_xlnm.Print_Area" localSheetId="0">'PLANILHA '!$A$1:$I$94</definedName>
    <definedName name="_xlnm.Print_Area">#REF!</definedName>
    <definedName name="Asf">"#ref!"</definedName>
    <definedName name="Asf_1">NA()</definedName>
    <definedName name="Asf_2">NA()</definedName>
    <definedName name="ATUAL">#REF!*(1+#REF!)</definedName>
    <definedName name="_xlnm.Database">#REF!</definedName>
    <definedName name="BASICO">#REF!</definedName>
    <definedName name="BICA">#REF!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CCC">#REF!</definedName>
    <definedName name="CERCA">#REF!</definedName>
    <definedName name="Cim">"#ref!"</definedName>
    <definedName name="Cim_1">NA()</definedName>
    <definedName name="Cim_2">NA()</definedName>
    <definedName name="Cisterna_e_Castelo_d_agua_Consulta">#REF!</definedName>
    <definedName name="CLIENTE">#REF!</definedName>
    <definedName name="Codigos">#REF!</definedName>
    <definedName name="COMP">#REF!</definedName>
    <definedName name="COMPOSICAO">#REF!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'[5]12.1'!$A$8:$F$105</definedName>
    <definedName name="Construcao_do_acesso_a_Estacao_I">#REF!</definedName>
    <definedName name="Construcao_Escadaria_Apoio">#REF!</definedName>
    <definedName name="Contencao">#REF!</definedName>
    <definedName name="Contencao_">#REF!</definedName>
    <definedName name="Corte1">#REF!</definedName>
    <definedName name="cpartida">#REF!</definedName>
    <definedName name="CRONOGRAMA">#REF!</definedName>
    <definedName name="DANI">#REF!</definedName>
    <definedName name="DANIELA">ROUND(#REF!*#REF!,4)</definedName>
    <definedName name="DATA">#REF!</definedName>
    <definedName name="ddd">#REF!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'[6]BLOCOS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[7]Fundação!#REF!</definedName>
    <definedName name="ELEVATÓRIAS">#REF!</definedName>
    <definedName name="EMBAL">#REF!</definedName>
    <definedName name="Embalagem">#REF!</definedName>
    <definedName name="empolamento">'[3]DADOS COLETATO'!$I$41</definedName>
    <definedName name="ENG">#REF!</definedName>
    <definedName name="esc15_1">NA()</definedName>
    <definedName name="esc15_2">NA()</definedName>
    <definedName name="esc4_1">NA()</definedName>
    <definedName name="esc4_2">NA()</definedName>
    <definedName name="esc6_1">NA()</definedName>
    <definedName name="esc6_2">NA()</definedName>
    <definedName name="Escadaria">#REF!</definedName>
    <definedName name="ESCMAN">#REF!</definedName>
    <definedName name="ESCRITÓRIO">#REF!</definedName>
    <definedName name="ESGOTO">#REF!</definedName>
    <definedName name="ESSENCIAIS">'[6]BLOCOS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Database">#REF!</definedName>
    <definedName name="Excel_BuiltIn_Print_Area_1">[8]Fundação!#REF!</definedName>
    <definedName name="Excel_BuiltIn_Print_Area_1_1">[9]Fundação!#REF!</definedName>
    <definedName name="Excel_BuiltIn_Print_Area_1_1_1">#REF!</definedName>
    <definedName name="Excel_BuiltIn_Print_Area_1_1_5">#REF!</definedName>
    <definedName name="Excel_BuiltIn_Print_Area_1_1_6">#REF!</definedName>
    <definedName name="Excel_BuiltIn_Print_Area_1_6">[10]_file____C__Meus_20documentos_S!#REF!</definedName>
    <definedName name="Excel_BuiltIn_Print_Area_1_7">[10]_file____C__Meus_20documentos_S!#REF!</definedName>
    <definedName name="Excel_BuiltIn_Print_Area_1_8">[10]_file____C__Meus_20documentos_S!#REF!</definedName>
    <definedName name="Excel_BuiltIn_Print_Area_1_9">[10]_file____C__Meus_20documentos_S!#REF!</definedName>
    <definedName name="Excel_BuiltIn_Print_Area_2">[8]Estrutura!#REF!</definedName>
    <definedName name="Excel_BuiltIn_Print_Area_2_1">[10]Estrutura!#REF!</definedName>
    <definedName name="Excel_BuiltIn_Print_Area_2_6">[10]_file____C__Meus_20documentos_S!#REF!</definedName>
    <definedName name="Excel_BuiltIn_Print_Area_2_7">[10]_file____C__Meus_20documentos_S!#REF!</definedName>
    <definedName name="Excel_BuiltIn_Print_Area_2_8">[10]_file____C__Meus_20documentos_S!#REF!</definedName>
    <definedName name="Excel_BuiltIn_Print_Area_2_9">[10]_file____C__Meus_20documentos_S!#REF!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cel_BuiltIn_Recorder">#REF!</definedName>
    <definedName name="Execucao_Fundacoes_Plano_Inclinado">#REF!</definedName>
    <definedName name="EXT">'[11]QUADRA POLIESPORTIVA'!#REF!</definedName>
    <definedName name="extensao">#REF!</definedName>
    <definedName name="F">#REF!</definedName>
    <definedName name="FDFR">#REF!</definedName>
    <definedName name="FELIZ">#REF!</definedName>
    <definedName name="FGV">[12]SCO0504!$B$1:$E$65536</definedName>
    <definedName name="FGVC">[12]SCO0504!$A$1:$E$65536</definedName>
    <definedName name="FGVC0504">#REF!</definedName>
    <definedName name="FGVSER">#REF!</definedName>
    <definedName name="FIM">#REF!</definedName>
    <definedName name="firma1">#REF!</definedName>
    <definedName name="firma2">#REF!</definedName>
    <definedName name="FoFo">"#ref!"</definedName>
    <definedName name="FoFo_1">NA()</definedName>
    <definedName name="FoFo_2">NA()</definedName>
    <definedName name="Format">#REF!</definedName>
    <definedName name="Fundacao_Plano_Inclinado">#REF!</definedName>
    <definedName name="GFHDHD">#REF!</definedName>
    <definedName name="_xlnm.Recorder">#REF!</definedName>
    <definedName name="Header">#REF!</definedName>
    <definedName name="ICMS">#REF!</definedName>
    <definedName name="IGUAÇU">#REF!</definedName>
    <definedName name="Implantacao_Consulta">#REF!</definedName>
    <definedName name="INTERCEPTORES___EMISSÁRIOS">#REF!</definedName>
    <definedName name="J">#REF!</definedName>
    <definedName name="jhb">#REF!</definedName>
    <definedName name="K">#REF!</definedName>
    <definedName name="KJIU">#REF!</definedName>
    <definedName name="Kvenda">#REF!</definedName>
    <definedName name="LARGURA">#REF!</definedName>
    <definedName name="LIGAÇÃO">[13]COPASAXSINAPI_ENXUTO!#REF!</definedName>
    <definedName name="LINHAS_DE_RECALQUE">#REF!</definedName>
    <definedName name="lote">#REF!</definedName>
    <definedName name="Macro1">#REF!</definedName>
    <definedName name="MAYSA">#REF!</definedName>
    <definedName name="MBV">"#ref!"</definedName>
    <definedName name="MBV_1">NA()</definedName>
    <definedName name="MBV_2">NA()</definedName>
    <definedName name="meiofio">'[3]DADOS COLETATO'!$E$12</definedName>
    <definedName name="mes">#REF!</definedName>
    <definedName name="MM">#REF!</definedName>
    <definedName name="Mob">#REF!</definedName>
    <definedName name="MUNICÍPIO">[14]Lista!$A$2:$A$855</definedName>
    <definedName name="N">'[15]Orçamento Real'!#REF!</definedName>
    <definedName name="Nº">[14]Lista!#REF!</definedName>
    <definedName name="nOVO">#REF!</definedName>
    <definedName name="OI">#REF!</definedName>
    <definedName name="ORÇ">#REF!</definedName>
    <definedName name="ORÇAMENTO">#REF!*(1+#REF!)</definedName>
    <definedName name="ORÇAMENTO.BancoRef" hidden="1">#REF!</definedName>
    <definedName name="Ordem">'[16]Resumo do Consolidado'!$O$1:$P$65536</definedName>
    <definedName name="OUTROS">#REF!</definedName>
    <definedName name="over">#REF!</definedName>
    <definedName name="Paisagismo_Consulta">#REF!</definedName>
    <definedName name="Par">"#ref!"</definedName>
    <definedName name="Par_1">NA()</definedName>
    <definedName name="Par_2">NA()</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MI">#REF!</definedName>
    <definedName name="Poste">#REF!</definedName>
    <definedName name="Preco">#REF!</definedName>
    <definedName name="Predio_02_andares_Consulta">[17]Predio_02_andares!$A$8:$F$723</definedName>
    <definedName name="Preparo_Terreno">#REF!</definedName>
    <definedName name="PROGRAMA_BDMG">OFFSET([14]Lista!$B$2,0,0,COUNTA([14]Lista!$B$2:$B$101),1)</definedName>
    <definedName name="PROJ">#REF!</definedName>
    <definedName name="PRT">#REF!</definedName>
    <definedName name="pv">#REF!</definedName>
    <definedName name="PVC">"#ref!"</definedName>
    <definedName name="PVC_1">NA()</definedName>
    <definedName name="PVC_2">NA()</definedName>
    <definedName name="qci">#REF!</definedName>
    <definedName name="QUARTZ">#REF!</definedName>
    <definedName name="ralo">'[3]DADOS COLETATO'!$C$29</definedName>
    <definedName name="RawData">#REF!</definedName>
    <definedName name="RawHeader">[13]COPASAXSINAPI_ENXUTO!#REF!</definedName>
    <definedName name="REDE_COLETORA">#REF!</definedName>
    <definedName name="REF_SERVICOS">#REF!</definedName>
    <definedName name="REFERENCIA.Descricao" hidden="1">IF(ISNUMBER(#REF!),OFFSET(INDIRECT(ORÇAMENTO.BancoRef),#REF!-1,3,1),#REF!)</definedName>
    <definedName name="REFERENCIA.Unidade" hidden="1">IF(ISNUMBER(#REF!),OFFSET(INDIRECT(ORÇAMENTO.BancoRef),#REF!-1,4,1),"-")</definedName>
    <definedName name="RESP.">#REF!</definedName>
    <definedName name="rodovia">#REF!</definedName>
    <definedName name="RTHHHHHHHH">#REF!</definedName>
    <definedName name="RTL">#REF!</definedName>
    <definedName name="RUA">#REF!</definedName>
    <definedName name="RUAA">#REF!</definedName>
    <definedName name="sasasa">#REF!</definedName>
    <definedName name="sasasasasasa">#REF!</definedName>
    <definedName name="sdg\sdg\srg\rg">#REF!</definedName>
    <definedName name="SDS">#REF!</definedName>
    <definedName name="Sede_Detran_Consulta">#REF!</definedName>
    <definedName name="SERVIÇOS_COMPLEMENTARES">#REF!</definedName>
    <definedName name="SERVIÇOS_PRELIMINARES">#REF!</definedName>
    <definedName name="Servicos_Tecnicos">#REF!</definedName>
    <definedName name="Servicos_Tecnicos_">#REF!</definedName>
    <definedName name="SHARED_FORMULA_19_31_19_31_2">#REF!</definedName>
    <definedName name="SHARED_FORMULA_19_59_19_59_2">#REF!</definedName>
    <definedName name="SHARED_FORMULA_27_106_27_106_6">#REF!*(1+#REF!)</definedName>
    <definedName name="SHARED_FORMULA_27_157_27_157_6">#REF!*(1+#REF!)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4">#REF!*#REF!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5">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5">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5">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5">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5">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5">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9_10_9_10_12">IF(#REF!&lt;&gt;0,"Û","")</definedName>
    <definedName name="SHARED_FORMULA_9_10_9_10_5">IF(#REF!&lt;&gt;0,"Û","")</definedName>
    <definedName name="SHARED_FORMULA_9_10_9_10_8">IF(#REF!&lt;&gt;0,"Û","")</definedName>
    <definedName name="SHARED_FORMULA_9_13_9_13_60">IF(#REF!&lt;&gt;0,"Û","")</definedName>
    <definedName name="SHARED_FORMULA_9_28_9_28_8">IF(#REF!&lt;&gt;0,"Û","")</definedName>
    <definedName name="SHARED_FORMULA_9_47_9_47_60">IF(#REF!&lt;&gt;0,"Û","")</definedName>
    <definedName name="SHARED_FORMULA_9_78_9_78_60">IF(#REF!&lt;&gt;0,"Û","")</definedName>
    <definedName name="subtrecho">#REF!</definedName>
    <definedName name="TEC">#REF!</definedName>
    <definedName name="TEC.">#REF!</definedName>
    <definedName name="TERRAPLENAGEM">#REF!</definedName>
    <definedName name="TIPO_DE_OBRA">OFFSET([14]Lista!$C$2,0,0,COUNTA([14]Lista!$C$2:$C$101),1)</definedName>
    <definedName name="trecho">#REF!</definedName>
    <definedName name="urb">#REF!</definedName>
    <definedName name="usina">'[3]DADOS COLETATO'!$C$42</definedName>
    <definedName name="VENTO">#REF!</definedName>
    <definedName name="VJGJ">#REF!</definedName>
    <definedName name="volumedebrita">'[3]DADOS COLETATO'!$I$10</definedName>
    <definedName name="volumedecorte">'[3]DADOS COLETATO'!$I$9</definedName>
    <definedName name="volumedepv">'[3]DADOS COLETATO'!$I$11</definedName>
    <definedName name="VTE">"#ref!"</definedName>
    <definedName name="VTE_1">NA()</definedName>
    <definedName name="VTE_2">NA()</definedName>
    <definedName name="XVZCVZCX">#REF!</definedName>
    <definedName name="XXX010160100">#REF!</definedName>
    <definedName name="xxxxxx">[13]COPASAXSINAPI_ENXUTO!#REF!</definedName>
    <definedName name="z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0" l="1"/>
  <c r="H83" i="10" s="1"/>
  <c r="I83" i="10" s="1"/>
  <c r="H5" i="10"/>
  <c r="H23" i="10" s="1"/>
  <c r="I23" i="10" s="1"/>
  <c r="H91" i="10" l="1"/>
  <c r="H45" i="10"/>
  <c r="I45" i="10" s="1"/>
  <c r="H28" i="10"/>
  <c r="I28" i="10" s="1"/>
  <c r="H35" i="10"/>
  <c r="I35" i="10" s="1"/>
  <c r="H68" i="10"/>
  <c r="I68" i="10" s="1"/>
  <c r="H71" i="10"/>
  <c r="I71" i="10" s="1"/>
  <c r="H75" i="10"/>
  <c r="I75" i="10" s="1"/>
  <c r="I91" i="10"/>
  <c r="H44" i="10"/>
  <c r="I44" i="10" s="1"/>
  <c r="H31" i="10"/>
  <c r="I31" i="10" s="1"/>
  <c r="H30" i="10"/>
  <c r="I30" i="10" s="1"/>
  <c r="H41" i="10"/>
  <c r="I41" i="10" s="1"/>
  <c r="H54" i="10"/>
  <c r="I54" i="10" s="1"/>
  <c r="H42" i="10"/>
  <c r="I42" i="10" s="1"/>
  <c r="H58" i="10"/>
  <c r="I58" i="10" s="1"/>
  <c r="H34" i="10"/>
  <c r="I34" i="10" s="1"/>
  <c r="H61" i="10"/>
  <c r="I61" i="10" s="1"/>
  <c r="H51" i="10"/>
  <c r="I51" i="10" s="1"/>
  <c r="H65" i="10"/>
  <c r="I65" i="10" s="1"/>
  <c r="H39" i="10"/>
  <c r="I39" i="10" s="1"/>
  <c r="H49" i="10"/>
  <c r="I49" i="10" s="1"/>
  <c r="H90" i="10"/>
  <c r="I90" i="10" s="1"/>
  <c r="H81" i="10"/>
  <c r="I81" i="10" s="1"/>
  <c r="H37" i="10"/>
  <c r="I37" i="10" s="1"/>
  <c r="H47" i="10"/>
  <c r="I47" i="10" s="1"/>
  <c r="H59" i="10"/>
  <c r="I59" i="10" s="1"/>
  <c r="H62" i="10"/>
  <c r="I62" i="10" s="1"/>
  <c r="H66" i="10"/>
  <c r="I66" i="10" s="1"/>
  <c r="H69" i="10"/>
  <c r="I69" i="10" s="1"/>
  <c r="H73" i="10"/>
  <c r="I73" i="10" s="1"/>
  <c r="H76" i="10"/>
  <c r="I76" i="10" s="1"/>
  <c r="H85" i="10"/>
  <c r="I85" i="10" s="1"/>
  <c r="H29" i="10"/>
  <c r="I29" i="10" s="1"/>
  <c r="H40" i="10"/>
  <c r="I40" i="10" s="1"/>
  <c r="H50" i="10"/>
  <c r="I50" i="10" s="1"/>
  <c r="H82" i="10"/>
  <c r="I82" i="10" s="1"/>
  <c r="H22" i="10"/>
  <c r="I22" i="10" s="1"/>
  <c r="H24" i="10"/>
  <c r="I24" i="10" s="1"/>
  <c r="H33" i="10"/>
  <c r="I33" i="10" s="1"/>
  <c r="H60" i="10"/>
  <c r="I60" i="10" s="1"/>
  <c r="H63" i="10"/>
  <c r="I63" i="10" s="1"/>
  <c r="H67" i="10"/>
  <c r="I67" i="10" s="1"/>
  <c r="H70" i="10"/>
  <c r="I70" i="10" s="1"/>
  <c r="H74" i="10"/>
  <c r="I74" i="10" s="1"/>
  <c r="H77" i="10"/>
  <c r="I77" i="10" s="1"/>
  <c r="H86" i="10"/>
  <c r="I86" i="10" s="1"/>
  <c r="H38" i="10"/>
  <c r="I38" i="10" s="1"/>
  <c r="H48" i="10"/>
  <c r="I48" i="10" s="1"/>
  <c r="H32" i="10"/>
  <c r="I32" i="10" s="1"/>
  <c r="H43" i="10"/>
  <c r="I43" i="10" s="1"/>
  <c r="H36" i="10"/>
  <c r="I36" i="10" s="1"/>
  <c r="H46" i="10"/>
  <c r="I46" i="10" s="1"/>
  <c r="I25" i="10" l="1"/>
  <c r="I55" i="10"/>
  <c r="I78" i="10"/>
  <c r="I87" i="10"/>
  <c r="I92" i="10"/>
  <c r="I52" i="10"/>
  <c r="I93" i="10" l="1"/>
</calcChain>
</file>

<file path=xl/sharedStrings.xml><?xml version="1.0" encoding="utf-8"?>
<sst xmlns="http://schemas.openxmlformats.org/spreadsheetml/2006/main" count="340" uniqueCount="211">
  <si>
    <t>ENDEREÇO:</t>
  </si>
  <si>
    <t>Intervalos admissíveis sem justificativa</t>
  </si>
  <si>
    <t xml:space="preserve">BDI  </t>
  </si>
  <si>
    <t>Administração Central (AC)</t>
  </si>
  <si>
    <t>BDI=((((1+AC+SG+R)*(1+DF)*(1+L))/(1-(I+CPRB)))-1)*100</t>
  </si>
  <si>
    <t>Lucro (L)</t>
  </si>
  <si>
    <t>Observação:  Composição do BDI, intervalos admissíveis nos termos do Acórdão 2622/2013 do TCU.</t>
  </si>
  <si>
    <t>Despesas Financeiras (DF)</t>
  </si>
  <si>
    <t>Seguros e Garantias (SG)</t>
  </si>
  <si>
    <t xml:space="preserve">Riscos (R) </t>
  </si>
  <si>
    <t>Tributos (I)</t>
  </si>
  <si>
    <t>Composição do BDI sugerida</t>
  </si>
  <si>
    <t>Composição adotada</t>
  </si>
  <si>
    <t/>
  </si>
  <si>
    <t>2.1</t>
  </si>
  <si>
    <t>SUB-TOTAL</t>
  </si>
  <si>
    <t>De 1,50 % até 4,49%</t>
  </si>
  <si>
    <t>De 3,50  % até 6,22%</t>
  </si>
  <si>
    <t>De 0,85 % até 1,11%</t>
  </si>
  <si>
    <t>De0,3 % até 0,82%</t>
  </si>
  <si>
    <t>De 0,56 % até 0,89 %</t>
  </si>
  <si>
    <t>BDI CONSULTORIA</t>
  </si>
  <si>
    <t>PREÇO SEM DESONERAÇÃO</t>
  </si>
  <si>
    <t xml:space="preserve">SERVIÇOS DE APOIO FISCALIZAÇÃO DE OBRA </t>
  </si>
  <si>
    <t>ANEXO III</t>
  </si>
  <si>
    <t>SINAPI</t>
  </si>
  <si>
    <t>SUDECAP</t>
  </si>
  <si>
    <t>SERVIÇOS DE PROJETOS</t>
  </si>
  <si>
    <t>64.18.05</t>
  </si>
  <si>
    <t>DIGITALIZAÇÃO DE FORMATOS A4 (PDF OU EQUIVALENTE)</t>
  </si>
  <si>
    <t>ENGENHEIRO CIVIL DE OBRA JUNIOR COM ENCARGOS COMPLEMENTARES</t>
  </si>
  <si>
    <t>ESTAGIÁRIO DE NÍVEL SUPERIOR - 04 HORAS</t>
  </si>
  <si>
    <t>H</t>
  </si>
  <si>
    <t>ENGENHEIRO CIVIL DE OBRA PLENO COM ENCARGOS COMPLEMENTARES</t>
  </si>
  <si>
    <t>TOTAL</t>
  </si>
  <si>
    <t>3.1</t>
  </si>
  <si>
    <t>PROJETO ARQUITETONICO - EXECUTIVO EXCLUSIVE PAPEL VEGETAL</t>
  </si>
  <si>
    <t>PROJETO DE TERRAPLENAGEM (PLANTA) EXCLUSIVE PAPEL VEGETAL</t>
  </si>
  <si>
    <t>PROJETO DE TERRAPLENAGEM (SEÇOES) EXCLUSIVE PAPEL VEGETAL</t>
  </si>
  <si>
    <t>PROJETO DE DRENAGEM PLUVIAL EXCLUSIVE PAPEL VEGETAL</t>
  </si>
  <si>
    <t>PROJETO PAISAGISTICO PRAÇA, PARQUE E AREA DE LAZER EXCLUSIVE PAPEL VEGETAL</t>
  </si>
  <si>
    <t>PROJETO GEOMETRICO DE CONTENÇAO EXCLUSIVE PAPEL VEGETAL</t>
  </si>
  <si>
    <t>PROJETO DE ESTRUTURA DE CONCRETO EXCLUSIVE PAPEL VEGETAL</t>
  </si>
  <si>
    <t>PROJETO ESTRUTURAL DE CONTENÇAO / CANAL EXCLUSIVE PAPEL VEGETAL</t>
  </si>
  <si>
    <t>PROJETO ELETRICO EXCLUSIVE PAPEL VEGETAL</t>
  </si>
  <si>
    <t>PROJETO DE CABEAMENTO ESTRUTURADO EXCLUSIVE PAPEL VEGETAL</t>
  </si>
  <si>
    <t>PROJETO DE ESTRUTURA METALICA EXCLUSIVE PAPEL VEGETAL</t>
  </si>
  <si>
    <t>PROJETO HIDRAULICO / SANITARIO EXCLUSIVE PAPEL VEGETAL</t>
  </si>
  <si>
    <t>PROJETO DE PREVENÇAO E COMBATE A INCENDIO EXCLUSIVE PAPEL VEGETAL</t>
  </si>
  <si>
    <t>PROJETO DE PROTEÇAO CONTRA DESCARGAS ATMOSFERICAS EXCLUSIVE PAPEL VEGETAL</t>
  </si>
  <si>
    <t>PROJETO DE AR CONDICIONADO EXCLUSIVE PAPEL VEGETAL</t>
  </si>
  <si>
    <t>PROJETO ELETRICO/TV A CABO/ANTENA EXTERNA EXCLUSIVE PAPEL VEGETAL</t>
  </si>
  <si>
    <t>LEVANTAMENTO CADASTRAL DE EDIFICAÇÃO EXCLUSIVE PAPEL VEGETAL</t>
  </si>
  <si>
    <t>62.01.04</t>
  </si>
  <si>
    <t>62.01.10</t>
  </si>
  <si>
    <t>62.01.11</t>
  </si>
  <si>
    <t>62.01.12</t>
  </si>
  <si>
    <t>62.01.13</t>
  </si>
  <si>
    <t>62.01.15</t>
  </si>
  <si>
    <t>62.01.16</t>
  </si>
  <si>
    <t>62.01.17</t>
  </si>
  <si>
    <t>62.01.19</t>
  </si>
  <si>
    <t>62.01.20</t>
  </si>
  <si>
    <t>62.01.21</t>
  </si>
  <si>
    <t>62.01.22</t>
  </si>
  <si>
    <t>62.01.23</t>
  </si>
  <si>
    <t>62.01.25</t>
  </si>
  <si>
    <t>62.01.28</t>
  </si>
  <si>
    <t>62.01.33</t>
  </si>
  <si>
    <t>62.01.47</t>
  </si>
  <si>
    <t>A1</t>
  </si>
  <si>
    <t>UN</t>
  </si>
  <si>
    <t>KM</t>
  </si>
  <si>
    <t>PROJETO DE PAVIMENTAÇAO - VIA LOCAL EXCLUSIVE PAPEL VEGETAL</t>
  </si>
  <si>
    <t>PROJETO DE PAVIMENTAÇAO - VIA COLETORA E PRIMARIA EXCLUSIVE PAPEL VEGETAL</t>
  </si>
  <si>
    <t>PROJETO DE SINALIZAÇAO / DESVIO EXCLUSIVE PAPEL VEGETAL</t>
  </si>
  <si>
    <t>PROJETO PAISAGISTICO EXCLUSIVE PAPEL VEGETAL</t>
  </si>
  <si>
    <t>PROJETO OBRAS ARTES ESPECIAIS-PONTES,VIADUTOS,ETC EXCLUSIVE PAPEL VEGETAL</t>
  </si>
  <si>
    <t>PROJETO ELETRICO / TELEFONIA / LOGICA EXCLUSIVE PAPEL VEGETAL</t>
  </si>
  <si>
    <t>62.03.08</t>
  </si>
  <si>
    <t>62.03.09</t>
  </si>
  <si>
    <t>62.03.11</t>
  </si>
  <si>
    <t>62.03.12</t>
  </si>
  <si>
    <t>62.03.14</t>
  </si>
  <si>
    <t>62.03.16</t>
  </si>
  <si>
    <t>SERVICOS DE TOPOGRAFIA</t>
  </si>
  <si>
    <t>EQUIPE TOPOGRÁFICA P/ APOIO A PROJETOS</t>
  </si>
  <si>
    <t>4.1</t>
  </si>
  <si>
    <t>62.05.14</t>
  </si>
  <si>
    <t>DIA</t>
  </si>
  <si>
    <t>SERVICOS DE GRAFICA</t>
  </si>
  <si>
    <t>PLOTAGEM PRETO E BRANCO SULFITE</t>
  </si>
  <si>
    <t>FORMATO A3</t>
  </si>
  <si>
    <t>FORMATO A2</t>
  </si>
  <si>
    <t>FORMATO A1</t>
  </si>
  <si>
    <t>FORMATO A0</t>
  </si>
  <si>
    <t>FORMATO A1 EXTENDIDO</t>
  </si>
  <si>
    <t>FORMATO A0 EXTENDIDO</t>
  </si>
  <si>
    <t>PLOTAGEM COLORIDA SULFITE</t>
  </si>
  <si>
    <t>FORMATO A4</t>
  </si>
  <si>
    <t>DIGITALIZAÇÃO DE FORMATOS</t>
  </si>
  <si>
    <t>DIGITALIZAÇÃO DE FORMATOS A0 (PDF OU EQUIVALENTE)</t>
  </si>
  <si>
    <t>DIGITALIZAÇÃO DE FORMATOS A1 (PDF OU EQUIVALENTE)</t>
  </si>
  <si>
    <t>DIGITALIZAÇÃO DE FORMATOS A2 (PDF OU EQUIVALENTE)</t>
  </si>
  <si>
    <t>DIGITALIZAÇÃO DE FORMATOS A3 (PDF OU EQUIVALENTE)</t>
  </si>
  <si>
    <t>INVESTIGACOES GEOTECNICAS</t>
  </si>
  <si>
    <t>SONDAGEM A PERCUSSAO D= 2 1/2" (SPT)</t>
  </si>
  <si>
    <t>MOBILIZAÇÃO, INST. E DESMOBILIZAÇÃO P/EXECUÇÃO DE SONDAGEM À PERCUSSÃO (NBR 6484:2020)</t>
  </si>
  <si>
    <t>PERFURAÇÃO DE SOLO SONDAGEM À PERCUSSÃO (NBR 6484:2020)</t>
  </si>
  <si>
    <t>DESMONTAGEM, TRANSPORTE E MONTAGEM DE EQUIPAMENTOS DE SONDAGEM A PERCUSSÃO POR FURO</t>
  </si>
  <si>
    <t>SONDAGEM A TRADO D= 20 CM</t>
  </si>
  <si>
    <t>MOBILIZAÇÃO DE EQUIPAMENTOS DE SONDAGEM A TRADO (NBR 9603:2015) DN 20CM</t>
  </si>
  <si>
    <t>PERFURAÇÃO DE SOLO SONDAGEM A TRADO (NBR 9603:2015) DN 20CM</t>
  </si>
  <si>
    <t>M</t>
  </si>
  <si>
    <t>5.1</t>
  </si>
  <si>
    <t>5.1.1</t>
  </si>
  <si>
    <t>5.1.2</t>
  </si>
  <si>
    <t>5.1.3</t>
  </si>
  <si>
    <t>5.2</t>
  </si>
  <si>
    <t>5.2.1</t>
  </si>
  <si>
    <t>5.2.2</t>
  </si>
  <si>
    <t>64.12.02</t>
  </si>
  <si>
    <t>64.12.03</t>
  </si>
  <si>
    <t>64.12.04</t>
  </si>
  <si>
    <t>64.12.05</t>
  </si>
  <si>
    <t>64.12.07</t>
  </si>
  <si>
    <t>64.12.08</t>
  </si>
  <si>
    <t>64.15.01</t>
  </si>
  <si>
    <t>64.15.02</t>
  </si>
  <si>
    <t>64.15.03</t>
  </si>
  <si>
    <t>64.15.04</t>
  </si>
  <si>
    <t>64.15.05</t>
  </si>
  <si>
    <t>64.15.07</t>
  </si>
  <si>
    <t>64.15.08</t>
  </si>
  <si>
    <t>64.18.01</t>
  </si>
  <si>
    <t>64.18.02</t>
  </si>
  <si>
    <t>64.18.03</t>
  </si>
  <si>
    <t>64.18.04</t>
  </si>
  <si>
    <t>65.01.01</t>
  </si>
  <si>
    <t>65.01.02</t>
  </si>
  <si>
    <t>65.01.03</t>
  </si>
  <si>
    <t>65.02.01</t>
  </si>
  <si>
    <t>65.02.02</t>
  </si>
  <si>
    <t>6.1</t>
  </si>
  <si>
    <t>6.1.1</t>
  </si>
  <si>
    <t>6.1.2</t>
  </si>
  <si>
    <t>61.11.17</t>
  </si>
  <si>
    <t>BDI PROJETOS</t>
  </si>
  <si>
    <t>ISS=5,00%,PIS=1,32%,CONFINS=6,08%</t>
  </si>
  <si>
    <t>CO-27390</t>
  </si>
  <si>
    <t>PLANILHA ORÇAMENTÁRIA PARA CONSTRUÇÕES NOVAS - ÁREA ATÉ 1.000 M2</t>
  </si>
  <si>
    <t xml:space="preserve">M2 </t>
  </si>
  <si>
    <t>CO-27460</t>
  </si>
  <si>
    <t>ESPECIFICAÇÃO DOS MATERIAIS COM MEMORIAL DESCRITIVO DE CADA AMBIENTE E EQUIPAMENTOS PARA  CONSTRUÇÕES NOVAS - ÁREA ATÉ 1.000 M2</t>
  </si>
  <si>
    <t>SERVIÇOS DE ORÇAMENTO</t>
  </si>
  <si>
    <t>ELABORAÇÃO DE PLANILHA E MEMORIAL DESCRITIVO</t>
  </si>
  <si>
    <t>ELABORAÇÃO DE PROJETOS</t>
  </si>
  <si>
    <t>62.03.03</t>
  </si>
  <si>
    <t>PROJETO DE CANALIZAÇAO EXCLUSIVE PAPEL VEGETAL</t>
  </si>
  <si>
    <t xml:space="preserve">SERVIÇOS DE EMPRESA ESPECIALIZADA EM SERVIÇOS DE ENGENHARIA NAS ATIVIDADES DE APOIO AO GERENCIAMENTO, FISCALIZAÇÃO E SERVIÇOS COMPLEMENTARES NECESSÁRIOS, ENTRE OUTROS,AO ACOMPANHAMENTO DE OBRAS PÚBLICAS; FISCALIZAÇÕES DE OBRAS; MEDIÇÕES DE OBRAS;
EXECUÇÃO DE PROJETOS E/OU REVISÃO DE PROJETOS; ASSESSORIA TÉCNICA ESPECIALIZADA, APOIO À SUPERVISÃO DAS OBRAS E FAZER CUMPRIR OS CONTRATOS FIRMADOS ENTRE O MUNICIPIO E AS EMPRESAS CONTRATADAS PARA EXECUÇÃO DAS OBRAS. </t>
  </si>
  <si>
    <t xml:space="preserve">OBJETO: </t>
  </si>
  <si>
    <t>SETOP</t>
  </si>
  <si>
    <t>DATA BASE :SINAPI MAIO 2025-SUDECAP ABRIL 2025 -SETOP MG ABRIL 2025 - SIURB INFRA JULHO 2025</t>
  </si>
  <si>
    <t>1.1</t>
  </si>
  <si>
    <t>1.2</t>
  </si>
  <si>
    <t>1.3</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</si>
  <si>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</si>
  <si>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</si>
  <si>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</si>
  <si>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</si>
  <si>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</si>
  <si>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</si>
  <si>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</si>
  <si>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</si>
  <si>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</si>
  <si>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</si>
  <si>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</si>
  <si>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</si>
  <si>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</si>
  <si>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</si>
  <si>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</si>
  <si>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</si>
  <si>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</si>
  <si>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</si>
  <si>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</si>
  <si>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</si>
  <si>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</si>
  <si>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</si>
  <si>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</si>
  <si>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</si>
  <si>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4.1.1</t>
  </si>
  <si>
    <t>4.1.2</t>
  </si>
  <si>
    <t>4.1.3</t>
  </si>
  <si>
    <t>4.1.4</t>
  </si>
  <si>
    <t>4.1.5</t>
  </si>
  <si>
    <t>4.1.6</t>
  </si>
  <si>
    <t>4.2</t>
  </si>
  <si>
    <t>4.2.1</t>
  </si>
  <si>
    <t>4.2.2</t>
  </si>
  <si>
    <t>4.2.3</t>
  </si>
  <si>
    <t>4.2.4</t>
  </si>
  <si>
    <t>4.2.5</t>
  </si>
  <si>
    <t>4.2.6</t>
  </si>
  <si>
    <t>4.2.7</t>
  </si>
  <si>
    <t>4.3</t>
  </si>
  <si>
    <t>4.3.1</t>
  </si>
  <si>
    <t>4.3.2</t>
  </si>
  <si>
    <t>4.3.3</t>
  </si>
  <si>
    <t>4.3.4</t>
  </si>
  <si>
    <t>4.3.5</t>
  </si>
  <si>
    <t>ANEXO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</si>
</sst>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43" formatCode="_-* #,##0.00_-;\-* #,##0.00_-;_-* &quot;-&quot;??_-;_-@_-"/>
    <numFmt numFmtId="164" formatCode="0.0000"/>
  </numFmts>
  <fonts count="14"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1"/>
      <name val="Arial"/>
      <family val="2"/>
    </font>
    <font>
      <sz val="11"/>
      <name val="Arial"/>
      <family val="2"/>
    </font>
    <font>
      <b/>
      <sz val="11"/>
      <color theme="1"/>
      <name val="Arial"/>
      <family val="2"/>
    </font>
    <font>
      <sz val="11"/>
      <color theme="1"/>
      <name val="Arial"/>
      <family val="2"/>
    </font>
    <font>
      <sz val="11"/>
      <color indexed="8"/>
      <name val="Calibri"/>
      <family val="2"/>
    </font>
    <font>
      <sz val="10"/>
      <name val="Arial"/>
      <family val="2"/>
    </font>
    <font>
      <sz val="10"/>
      <name val="Times New Roman"/>
      <family val="1"/>
    </font>
    <font>
      <sz val="8"/>
      <name val="Arial"/>
      <family val="2"/>
    </font>
    <font>
      <sz val="8"/>
      <name val="Calibri"/>
      <family val="2"/>
      <scheme val="minor"/>
    </font>
    <font>
      <b/>
      <sz val="28"/>
      <color theme="1"/>
      <name val="Calibri (Corpo)"/>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7">
    <xf numFmtId="0" fontId="0" fillId="0" borderId="0"/>
    <xf numFmtId="44" fontId="8" fillId="0" borderId="0" applyFont="0" applyFill="0" applyBorder="0" applyAlignment="0" applyProtection="0"/>
    <xf numFmtId="43" fontId="8" fillId="0" borderId="0" applyFont="0" applyFill="0" applyBorder="0" applyAlignment="0" applyProtection="0"/>
    <xf numFmtId="0" fontId="9" fillId="0" borderId="0"/>
    <xf numFmtId="43" fontId="8" fillId="0" borderId="0" applyFont="0" applyFill="0" applyBorder="0" applyAlignment="0" applyProtection="0"/>
    <xf numFmtId="0" fontId="8" fillId="0" borderId="0"/>
    <xf numFmtId="8" fontId="8" fillId="0" borderId="0" applyFont="0" applyFill="0" applyBorder="0" applyAlignment="0" applyProtection="0"/>
    <xf numFmtId="164" fontId="10" fillId="0" borderId="0" applyFont="0" applyFill="0" applyBorder="0" applyAlignment="0" applyProtection="0"/>
    <xf numFmtId="44" fontId="9" fillId="0" borderId="0" quotePrefix="1" applyFont="0" applyFill="0" applyBorder="0" applyAlignment="0">
      <protection locked="0"/>
    </xf>
    <xf numFmtId="0" fontId="11" fillId="0" borderId="0"/>
    <xf numFmtId="0" fontId="11" fillId="0" borderId="0"/>
    <xf numFmtId="0" fontId="9" fillId="0" borderId="0"/>
    <xf numFmtId="9" fontId="9" fillId="0" borderId="0" quotePrefix="1" applyFont="0" applyFill="0" applyBorder="0" applyAlignment="0">
      <protection locked="0"/>
    </xf>
    <xf numFmtId="43" fontId="9"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9" fillId="0" borderId="0" quotePrefix="1" applyFont="0" applyFill="0" applyBorder="0" applyAlignment="0">
      <protection locked="0"/>
    </xf>
  </cellStyleXfs>
  <cellXfs count="70">
    <xf numFmtId="0" fontId="0" fillId="0" borderId="0" xfId="0"/>
    <xf numFmtId="4" fontId="2" fillId="2" borderId="1" xfId="0" applyNumberFormat="1" applyFont="1" applyFill="1" applyBorder="1" applyAlignment="1">
      <alignment horizontal="right" vertical="center" wrapText="1"/>
    </xf>
    <xf numFmtId="4" fontId="1" fillId="3"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horizontal="left" vertical="center"/>
    </xf>
    <xf numFmtId="10" fontId="0" fillId="0" borderId="0" xfId="0" applyNumberFormat="1"/>
    <xf numFmtId="0" fontId="5" fillId="0" borderId="1" xfId="0" applyFont="1" applyBorder="1" applyAlignment="1">
      <alignment horizontal="left" vertical="center" wrapText="1"/>
    </xf>
    <xf numFmtId="1"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horizontal="right" vertical="center" wrapText="1"/>
    </xf>
    <xf numFmtId="4" fontId="6" fillId="4" borderId="1" xfId="0" applyNumberFormat="1" applyFont="1" applyFill="1" applyBorder="1" applyAlignment="1">
      <alignment horizontal="left" vertical="center" wrapText="1"/>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1" fontId="6" fillId="4" borderId="1" xfId="0" applyNumberFormat="1" applyFont="1" applyFill="1" applyBorder="1" applyAlignment="1">
      <alignment horizontal="left" vertical="center" wrapText="1"/>
    </xf>
    <xf numFmtId="1" fontId="5"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2" fontId="6" fillId="4" borderId="1" xfId="0" applyNumberFormat="1" applyFont="1" applyFill="1" applyBorder="1" applyAlignment="1">
      <alignment horizontal="right" vertical="center" wrapText="1"/>
    </xf>
    <xf numFmtId="2" fontId="6" fillId="4" borderId="1" xfId="0" applyNumberFormat="1" applyFont="1" applyFill="1" applyBorder="1" applyAlignment="1">
      <alignment horizontal="center" vertical="center" wrapText="1"/>
    </xf>
    <xf numFmtId="0" fontId="2" fillId="2" borderId="1" xfId="0" applyFont="1" applyFill="1" applyBorder="1" applyAlignment="1">
      <alignment horizontal="left" vertical="center"/>
    </xf>
    <xf numFmtId="0" fontId="4" fillId="0" borderId="1" xfId="0" applyFont="1" applyBorder="1" applyAlignment="1">
      <alignment horizontal="right" vertical="center" wrapText="1"/>
    </xf>
    <xf numFmtId="4" fontId="4" fillId="0" borderId="1" xfId="0" applyNumberFormat="1" applyFont="1" applyBorder="1" applyAlignment="1">
      <alignment horizontal="center" vertical="center" wrapText="1"/>
    </xf>
    <xf numFmtId="4" fontId="2" fillId="2" borderId="1" xfId="0" applyNumberFormat="1" applyFont="1" applyFill="1" applyBorder="1" applyAlignment="1">
      <alignment horizontal="center" vertical="center" wrapText="1"/>
    </xf>
    <xf numFmtId="1" fontId="6" fillId="0" borderId="1" xfId="0" applyNumberFormat="1" applyFont="1" applyBorder="1" applyAlignment="1">
      <alignment horizontal="center" vertical="center" wrapText="1"/>
    </xf>
    <xf numFmtId="1" fontId="7" fillId="0" borderId="1" xfId="0" applyNumberFormat="1" applyFont="1" applyBorder="1" applyAlignment="1">
      <alignment horizontal="left" vertical="center" wrapText="1"/>
    </xf>
    <xf numFmtId="4" fontId="7" fillId="0" borderId="1" xfId="0" applyNumberFormat="1" applyFont="1" applyBorder="1" applyAlignment="1">
      <alignment horizontal="center" vertical="center" wrapText="1"/>
    </xf>
    <xf numFmtId="1" fontId="5" fillId="0" borderId="13" xfId="0" applyNumberFormat="1" applyFont="1" applyBorder="1" applyAlignment="1">
      <alignment horizontal="center" vertical="center"/>
    </xf>
    <xf numFmtId="0" fontId="5" fillId="0" borderId="13" xfId="0" applyFont="1" applyBorder="1" applyAlignment="1">
      <alignment horizontal="center" vertical="center" wrapText="1"/>
    </xf>
    <xf numFmtId="1" fontId="7" fillId="0" borderId="13" xfId="0" applyNumberFormat="1" applyFont="1" applyBorder="1" applyAlignment="1">
      <alignment horizontal="center" vertical="center" wrapText="1"/>
    </xf>
    <xf numFmtId="0" fontId="4" fillId="0" borderId="13" xfId="0" applyFont="1" applyBorder="1" applyAlignment="1">
      <alignment horizontal="right" vertical="center" wrapText="1"/>
    </xf>
    <xf numFmtId="2" fontId="5" fillId="0" borderId="13"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6" fillId="0" borderId="13" xfId="0" applyNumberFormat="1" applyFont="1" applyBorder="1" applyAlignment="1">
      <alignment horizontal="center" vertical="center" wrapText="1"/>
    </xf>
    <xf numFmtId="4" fontId="6" fillId="3" borderId="1" xfId="0" applyNumberFormat="1" applyFont="1" applyFill="1" applyBorder="1" applyAlignment="1">
      <alignment horizontal="center" vertical="center" wrapText="1"/>
    </xf>
    <xf numFmtId="4" fontId="6" fillId="0" borderId="1" xfId="0" applyNumberFormat="1" applyFont="1" applyBorder="1" applyAlignment="1">
      <alignment horizontal="left" vertical="center" wrapText="1"/>
    </xf>
    <xf numFmtId="4" fontId="6" fillId="0" borderId="1" xfId="0" applyNumberFormat="1" applyFont="1" applyBorder="1" applyAlignment="1">
      <alignment horizontal="right" vertical="center" wrapText="1"/>
    </xf>
    <xf numFmtId="2" fontId="6" fillId="0" borderId="1" xfId="0" applyNumberFormat="1" applyFont="1" applyBorder="1" applyAlignment="1">
      <alignment horizontal="right" vertical="center" wrapText="1"/>
    </xf>
    <xf numFmtId="2" fontId="6"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10" fontId="3" fillId="2" borderId="1"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6" fillId="2" borderId="14" xfId="0" applyFont="1" applyFill="1" applyBorder="1" applyAlignment="1">
      <alignment horizontal="center" wrapText="1"/>
    </xf>
    <xf numFmtId="0" fontId="6" fillId="2" borderId="10" xfId="0" applyFont="1" applyFill="1" applyBorder="1" applyAlignment="1">
      <alignment horizontal="center" wrapTex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0" xfId="0" applyFont="1" applyAlignment="1">
      <alignment vertical="top" wrapText="1"/>
    </xf>
  </cellXfs>
  <cellStyles count="17">
    <cellStyle name="Moeda 2" xfId="1" xr:uid="{00000000-0005-0000-0000-000000000000}"/>
    <cellStyle name="Moeda 3" xfId="8" xr:uid="{00000000-0005-0000-0000-000001000000}"/>
    <cellStyle name="Normal" xfId="0" builtinId="0"/>
    <cellStyle name="Normal 2" xfId="3" xr:uid="{00000000-0005-0000-0000-000003000000}"/>
    <cellStyle name="Normal 2 2" xfId="10" xr:uid="{00000000-0005-0000-0000-000004000000}"/>
    <cellStyle name="Normal 2 3" xfId="9" xr:uid="{00000000-0005-0000-0000-000005000000}"/>
    <cellStyle name="Normal 3" xfId="11" xr:uid="{00000000-0005-0000-0000-000006000000}"/>
    <cellStyle name="Normal 3 2" xfId="5" xr:uid="{00000000-0005-0000-0000-000007000000}"/>
    <cellStyle name="Porcentagem 2" xfId="12" xr:uid="{00000000-0005-0000-0000-000008000000}"/>
    <cellStyle name="Separador de milhares 3" xfId="6" xr:uid="{00000000-0005-0000-0000-000009000000}"/>
    <cellStyle name="Separador de milhares 6" xfId="4" xr:uid="{00000000-0005-0000-0000-00000A000000}"/>
    <cellStyle name="Separador de milhares 7" xfId="7" xr:uid="{00000000-0005-0000-0000-00000B000000}"/>
    <cellStyle name="Vírgula 2" xfId="14" xr:uid="{00000000-0005-0000-0000-00000C000000}"/>
    <cellStyle name="Vírgula 2 2" xfId="15" xr:uid="{00000000-0005-0000-0000-00000D000000}"/>
    <cellStyle name="Vírgula 3" xfId="2" xr:uid="{00000000-0005-0000-0000-00000E000000}"/>
    <cellStyle name="Vírgula 3 2" xfId="16" xr:uid="{00000000-0005-0000-0000-00000F000000}"/>
    <cellStyle name="Vírgula 4" xfId="13"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Pastas%20Setoriais/Depro/Sece/Setor/SECE%202021/PASSAGENS%20ELEVADAS-%20FEL%20SANTOS-JORDAO-%20SIQUEM%20E%20JJC/PLANILHA%20MULTIPLA/PLANILHA%20M&#218;LTIPL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ervassinfo/projetos/Or&#231;amentos/Santa%20Marta%202004/Urbaniza&#231;&#227;o/santa%20marta%20urbanizacao%20-%20ORCAMENTO%2003.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ERVIDOR/Comercial/DIMENSIONAL/ARQUIVOS%20DE%20TRABALHO/COMPERJ%20OR&#199;AMENTO_REV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mopor02/secretaria%20de%20obras/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ime3/C/PREFEITURA%20DO%20RIO%20DE%20JANEIRO/VILA%20RICA%20DE%20IRAJA/MEM&#211;RIA%20SMH/Composi&#231;&#245;es-Vila%20Rica/PISO%20DE%20SAIBR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ERVIDOR/Comercial/CGOM/ASS/REQUIS~1/2009/014-RI~1/RIOPEQ~1/Rio%20Pequeno_Serpen/MC-R14%20Rev0-Rio%20Pequeno%20(05_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servidor/Projetos%202/Users/user/Desktop/Obra%20Juven&#237;lia/dvec/ORG&#195;OS%20EXTERNOS/CODEVASF%20-%20FEDERAL/VARZELANDIA%20-%20SES%202012.02/VARZELANDIA%20-%20FINAL%20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Volumes/HD%20Externo%20de%20Maysa/SECE%202019/BDMG%20REF%20SEDE%20PMI/fernada%20lacerda%2024-10-19%20Planilhas%20Finais%20para%20Projeto%20BDMG%202019%20FINAL.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Servidor/B%20Jacare/Bacia%20Jacarepagu&#225;%20TRABALHO/Andrade/Mem&#243;ria%20de%20c&#225;lculo%20caixa%20de%20deten&#231;&#227;o%20Rio%20Viegas%20Trecho%2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04 RETIRADA SUCATA"/>
      <sheetName val="COMP 03 bota fora c tx lic "/>
      <sheetName val="comp 02 Piso Vinilico "/>
      <sheetName val="BDI - DESB EQUIP"/>
      <sheetName val="COMP ADM 01"/>
      <sheetName val="BDI - DESB"/>
      <sheetName val="Orientações Gerais"/>
      <sheetName val="Capa do Projeto"/>
      <sheetName val="Planilha Orçamentária"/>
      <sheetName val="Cronograma F.F (Projeto)"/>
      <sheetName val="Cotações"/>
      <sheetName val="Infor. Fornecedores"/>
      <sheetName val="Lista"/>
      <sheetName val="LOC BOTA FORA"/>
      <sheetName val="LOC BOTA FORA EQUIPAMENTOS"/>
      <sheetName val="Memória de Cálcul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FAB01-1892-4C73-A93E-34531C23EF9D}">
  <dimension ref="A1:J94"/>
  <sheetViews>
    <sheetView tabSelected="1" view="pageBreakPreview" zoomScale="70" zoomScaleNormal="100" zoomScaleSheetLayoutView="70" workbookViewId="0">
      <selection activeCell="C2" sqref="C2:F2"/>
    </sheetView>
  </sheetViews>
  <sheetFormatPr baseColWidth="10" defaultColWidth="15.6640625" defaultRowHeight="15" x14ac:dyDescent="0.2"/>
  <cols>
    <col min="1" max="1" width="8.6640625" customWidth="1"/>
    <col min="2" max="2" width="23.5" customWidth="1"/>
    <col min="4" max="4" width="100.6640625" customWidth="1"/>
    <col min="6" max="6" width="12.6640625" customWidth="1"/>
    <col min="7" max="7" width="23" customWidth="1"/>
    <col min="8" max="8" width="20" customWidth="1"/>
    <col min="9" max="9" width="21.5" customWidth="1"/>
  </cols>
  <sheetData>
    <row r="1" spans="1:10" ht="60.75" customHeight="1" x14ac:dyDescent="0.2">
      <c r="D1" s="69" t="s">
        <v>210</v>
      </c>
    </row>
    <row r="2" spans="1:10" ht="103.5" customHeight="1" x14ac:dyDescent="0.2">
      <c r="A2" s="65" t="s">
        <v>160</v>
      </c>
      <c r="B2" s="65"/>
      <c r="C2" s="66" t="s">
        <v>159</v>
      </c>
      <c r="D2" s="65"/>
      <c r="E2" s="65"/>
      <c r="F2" s="65"/>
      <c r="G2" s="23" t="s">
        <v>22</v>
      </c>
      <c r="H2" s="67" t="s">
        <v>162</v>
      </c>
      <c r="I2" s="68"/>
    </row>
    <row r="3" spans="1:10" ht="30" customHeight="1" x14ac:dyDescent="0.2">
      <c r="A3" s="65" t="s">
        <v>0</v>
      </c>
      <c r="B3" s="65"/>
      <c r="C3" s="65"/>
      <c r="D3" s="65"/>
      <c r="E3" s="65"/>
      <c r="F3" s="65"/>
      <c r="G3" s="1"/>
      <c r="H3" s="68"/>
      <c r="I3" s="68"/>
    </row>
    <row r="4" spans="1:10" ht="24.75" customHeight="1" x14ac:dyDescent="0.2">
      <c r="A4" s="62" t="s">
        <v>21</v>
      </c>
      <c r="B4" s="63"/>
      <c r="C4" s="63"/>
      <c r="D4" s="63"/>
      <c r="E4" s="63"/>
      <c r="F4" s="63"/>
      <c r="G4" s="63"/>
      <c r="H4" s="63"/>
      <c r="I4" s="64"/>
    </row>
    <row r="5" spans="1:10" ht="30" customHeight="1" x14ac:dyDescent="0.2">
      <c r="A5" s="60" t="s">
        <v>11</v>
      </c>
      <c r="B5" s="61"/>
      <c r="C5" s="60" t="s">
        <v>1</v>
      </c>
      <c r="D5" s="61"/>
      <c r="E5" s="2" t="s">
        <v>12</v>
      </c>
      <c r="F5" s="2" t="s">
        <v>2</v>
      </c>
      <c r="G5" s="2" t="s">
        <v>21</v>
      </c>
      <c r="H5" s="3">
        <f>(ROUND((((((1+E6+E9+E10)*(1+E8)*(1+E7))/(1-(E11)))-1)),4))</f>
        <v>0.2215</v>
      </c>
      <c r="I5" s="4" t="s">
        <v>24</v>
      </c>
    </row>
    <row r="6" spans="1:10" ht="19" customHeight="1" x14ac:dyDescent="0.2">
      <c r="A6" s="20" t="s">
        <v>3</v>
      </c>
      <c r="B6" s="20"/>
      <c r="C6" s="5" t="s">
        <v>16</v>
      </c>
      <c r="D6" s="5"/>
      <c r="E6" s="43">
        <v>1.4999999999999999E-2</v>
      </c>
      <c r="F6" s="44" t="s">
        <v>4</v>
      </c>
      <c r="G6" s="45"/>
      <c r="H6" s="45"/>
      <c r="I6" s="46"/>
      <c r="J6" s="6"/>
    </row>
    <row r="7" spans="1:10" ht="19" customHeight="1" x14ac:dyDescent="0.2">
      <c r="A7" s="20" t="s">
        <v>5</v>
      </c>
      <c r="B7" s="20"/>
      <c r="C7" s="5" t="s">
        <v>17</v>
      </c>
      <c r="D7" s="5"/>
      <c r="E7" s="43">
        <v>3.5000000000000003E-2</v>
      </c>
      <c r="F7" s="47" t="s">
        <v>6</v>
      </c>
      <c r="G7" s="48"/>
      <c r="H7" s="48"/>
      <c r="I7" s="49"/>
      <c r="J7" s="6"/>
    </row>
    <row r="8" spans="1:10" ht="19" customHeight="1" x14ac:dyDescent="0.2">
      <c r="A8" s="20" t="s">
        <v>7</v>
      </c>
      <c r="B8" s="20"/>
      <c r="C8" s="5" t="s">
        <v>18</v>
      </c>
      <c r="D8" s="5"/>
      <c r="E8" s="43">
        <v>0.01</v>
      </c>
      <c r="F8" s="50"/>
      <c r="G8" s="51"/>
      <c r="H8" s="51"/>
      <c r="I8" s="52"/>
      <c r="J8" s="6"/>
    </row>
    <row r="9" spans="1:10" ht="19" customHeight="1" x14ac:dyDescent="0.2">
      <c r="A9" s="20" t="s">
        <v>8</v>
      </c>
      <c r="B9" s="20"/>
      <c r="C9" s="5" t="s">
        <v>19</v>
      </c>
      <c r="D9" s="5"/>
      <c r="E9" s="43">
        <v>3.0000000000000001E-3</v>
      </c>
      <c r="F9" s="50"/>
      <c r="G9" s="51"/>
      <c r="H9" s="51"/>
      <c r="I9" s="52"/>
      <c r="J9" s="6"/>
    </row>
    <row r="10" spans="1:10" ht="19" customHeight="1" x14ac:dyDescent="0.2">
      <c r="A10" s="20" t="s">
        <v>9</v>
      </c>
      <c r="B10" s="20"/>
      <c r="C10" s="5" t="s">
        <v>20</v>
      </c>
      <c r="D10" s="5"/>
      <c r="E10" s="43">
        <v>5.5999999999999999E-3</v>
      </c>
      <c r="F10" s="50"/>
      <c r="G10" s="51"/>
      <c r="H10" s="51"/>
      <c r="I10" s="52"/>
      <c r="J10" s="6"/>
    </row>
    <row r="11" spans="1:10" ht="19" customHeight="1" x14ac:dyDescent="0.2">
      <c r="A11" s="20" t="s">
        <v>10</v>
      </c>
      <c r="B11" s="20"/>
      <c r="C11" s="5" t="s">
        <v>148</v>
      </c>
      <c r="D11" s="5"/>
      <c r="E11" s="43">
        <v>0.124</v>
      </c>
      <c r="F11" s="53"/>
      <c r="G11" s="54"/>
      <c r="H11" s="54"/>
      <c r="I11" s="55"/>
      <c r="J11" s="6"/>
    </row>
    <row r="12" spans="1:10" ht="19" customHeight="1" x14ac:dyDescent="0.2">
      <c r="A12" s="20"/>
      <c r="B12" s="20"/>
      <c r="C12" s="5"/>
      <c r="D12" s="5"/>
      <c r="E12" s="43"/>
      <c r="F12" s="40"/>
      <c r="G12" s="41"/>
      <c r="H12" s="41"/>
      <c r="I12" s="42"/>
      <c r="J12" s="6"/>
    </row>
    <row r="13" spans="1:10" ht="19" customHeight="1" x14ac:dyDescent="0.2">
      <c r="A13" s="62" t="s">
        <v>147</v>
      </c>
      <c r="B13" s="63"/>
      <c r="C13" s="63"/>
      <c r="D13" s="63"/>
      <c r="E13" s="63"/>
      <c r="F13" s="63"/>
      <c r="G13" s="63"/>
      <c r="H13" s="63"/>
      <c r="I13" s="64"/>
      <c r="J13" s="6"/>
    </row>
    <row r="14" spans="1:10" ht="28.5" customHeight="1" x14ac:dyDescent="0.2">
      <c r="A14" s="60" t="s">
        <v>11</v>
      </c>
      <c r="B14" s="61"/>
      <c r="C14" s="60" t="s">
        <v>1</v>
      </c>
      <c r="D14" s="61"/>
      <c r="E14" s="2" t="s">
        <v>12</v>
      </c>
      <c r="F14" s="2" t="s">
        <v>2</v>
      </c>
      <c r="G14" s="2" t="s">
        <v>147</v>
      </c>
      <c r="H14" s="3">
        <f>(ROUND((((((1+E15+E18+E19)*(1+E17)*(1+E16))/(1-(E20)))-1)),4))</f>
        <v>0.29520000000000002</v>
      </c>
      <c r="I14" s="4" t="s">
        <v>24</v>
      </c>
      <c r="J14" s="6"/>
    </row>
    <row r="15" spans="1:10" ht="19" customHeight="1" x14ac:dyDescent="0.2">
      <c r="A15" s="20" t="s">
        <v>3</v>
      </c>
      <c r="B15" s="20"/>
      <c r="C15" s="5" t="s">
        <v>16</v>
      </c>
      <c r="D15" s="5"/>
      <c r="E15" s="43">
        <v>4.3499999999999997E-2</v>
      </c>
      <c r="F15" s="44" t="s">
        <v>4</v>
      </c>
      <c r="G15" s="45"/>
      <c r="H15" s="45"/>
      <c r="I15" s="46"/>
      <c r="J15" s="6"/>
    </row>
    <row r="16" spans="1:10" ht="19" customHeight="1" x14ac:dyDescent="0.2">
      <c r="A16" s="20" t="s">
        <v>5</v>
      </c>
      <c r="B16" s="20"/>
      <c r="C16" s="5" t="s">
        <v>17</v>
      </c>
      <c r="D16" s="5"/>
      <c r="E16" s="43">
        <v>6.2199999999999998E-2</v>
      </c>
      <c r="F16" s="47" t="s">
        <v>6</v>
      </c>
      <c r="G16" s="48"/>
      <c r="H16" s="48"/>
      <c r="I16" s="49"/>
      <c r="J16" s="6"/>
    </row>
    <row r="17" spans="1:10" ht="19" customHeight="1" x14ac:dyDescent="0.2">
      <c r="A17" s="20" t="s">
        <v>7</v>
      </c>
      <c r="B17" s="20"/>
      <c r="C17" s="5" t="s">
        <v>18</v>
      </c>
      <c r="D17" s="5"/>
      <c r="E17" s="43">
        <v>0.01</v>
      </c>
      <c r="F17" s="50"/>
      <c r="G17" s="51"/>
      <c r="H17" s="51"/>
      <c r="I17" s="52"/>
      <c r="J17" s="6"/>
    </row>
    <row r="18" spans="1:10" ht="19" customHeight="1" x14ac:dyDescent="0.2">
      <c r="A18" s="20" t="s">
        <v>8</v>
      </c>
      <c r="B18" s="20"/>
      <c r="C18" s="5" t="s">
        <v>19</v>
      </c>
      <c r="D18" s="5"/>
      <c r="E18" s="43">
        <v>5.7999999999999996E-3</v>
      </c>
      <c r="F18" s="50"/>
      <c r="G18" s="51"/>
      <c r="H18" s="51"/>
      <c r="I18" s="52"/>
      <c r="J18" s="6"/>
    </row>
    <row r="19" spans="1:10" ht="19" customHeight="1" x14ac:dyDescent="0.2">
      <c r="A19" s="20" t="s">
        <v>9</v>
      </c>
      <c r="B19" s="20"/>
      <c r="C19" s="5" t="s">
        <v>20</v>
      </c>
      <c r="D19" s="5"/>
      <c r="E19" s="43">
        <v>8.3000000000000001E-3</v>
      </c>
      <c r="F19" s="50"/>
      <c r="G19" s="51"/>
      <c r="H19" s="51"/>
      <c r="I19" s="52"/>
      <c r="J19" s="6"/>
    </row>
    <row r="20" spans="1:10" x14ac:dyDescent="0.2">
      <c r="A20" s="20" t="s">
        <v>10</v>
      </c>
      <c r="B20" s="20"/>
      <c r="C20" s="5" t="s">
        <v>148</v>
      </c>
      <c r="D20" s="5"/>
      <c r="E20" s="43">
        <v>0.124</v>
      </c>
      <c r="F20" s="53"/>
      <c r="G20" s="54"/>
      <c r="H20" s="54"/>
      <c r="I20" s="55"/>
      <c r="J20" s="6"/>
    </row>
    <row r="21" spans="1:10" x14ac:dyDescent="0.2">
      <c r="A21" s="8">
        <v>1</v>
      </c>
      <c r="B21" s="9"/>
      <c r="C21" s="8" t="s">
        <v>13</v>
      </c>
      <c r="D21" s="15" t="s">
        <v>23</v>
      </c>
      <c r="E21" s="9" t="s">
        <v>13</v>
      </c>
      <c r="F21" s="9"/>
      <c r="G21" s="18"/>
      <c r="H21" s="18"/>
      <c r="I21" s="19"/>
      <c r="J21" s="6"/>
    </row>
    <row r="22" spans="1:10" ht="15" customHeight="1" x14ac:dyDescent="0.2">
      <c r="A22" s="17" t="s">
        <v>163</v>
      </c>
      <c r="B22" s="12" t="s">
        <v>25</v>
      </c>
      <c r="C22" s="17">
        <v>90777</v>
      </c>
      <c r="D22" s="25" t="s">
        <v>30</v>
      </c>
      <c r="E22" s="13" t="s">
        <v>32</v>
      </c>
      <c r="F22" s="14">
        <v>1000</v>
      </c>
      <c r="G22" s="14">
        <v>131.30000000000001</v>
      </c>
      <c r="H22" s="14">
        <f t="shared" ref="H22:H24" si="0">ROUND(G22*(1+$H$5),2)</f>
        <v>160.38</v>
      </c>
      <c r="I22" s="14">
        <f>ROUND(H22*F22,2)</f>
        <v>160380</v>
      </c>
      <c r="J22" s="6"/>
    </row>
    <row r="23" spans="1:10" x14ac:dyDescent="0.2">
      <c r="A23" s="17" t="s">
        <v>164</v>
      </c>
      <c r="B23" s="12" t="s">
        <v>25</v>
      </c>
      <c r="C23" s="17">
        <v>90778</v>
      </c>
      <c r="D23" s="25" t="s">
        <v>33</v>
      </c>
      <c r="E23" s="13" t="s">
        <v>32</v>
      </c>
      <c r="F23" s="14">
        <v>1000</v>
      </c>
      <c r="G23" s="14">
        <v>135.75</v>
      </c>
      <c r="H23" s="13">
        <f t="shared" si="0"/>
        <v>165.82</v>
      </c>
      <c r="I23" s="14">
        <f>ROUND(H23*F23,2)</f>
        <v>165820</v>
      </c>
      <c r="J23" s="6"/>
    </row>
    <row r="24" spans="1:10" x14ac:dyDescent="0.2">
      <c r="A24" s="17" t="s">
        <v>165</v>
      </c>
      <c r="B24" s="26" t="s">
        <v>26</v>
      </c>
      <c r="C24" s="17" t="s">
        <v>146</v>
      </c>
      <c r="D24" s="25" t="s">
        <v>31</v>
      </c>
      <c r="E24" s="13" t="s">
        <v>32</v>
      </c>
      <c r="F24" s="14">
        <v>1000</v>
      </c>
      <c r="G24" s="14">
        <v>13.66</v>
      </c>
      <c r="H24" s="14">
        <f t="shared" si="0"/>
        <v>16.690000000000001</v>
      </c>
      <c r="I24" s="14">
        <f>ROUND(H24*F24,2)</f>
        <v>16690</v>
      </c>
      <c r="J24" s="6"/>
    </row>
    <row r="25" spans="1:10" x14ac:dyDescent="0.2">
      <c r="A25" s="11"/>
      <c r="B25" s="12"/>
      <c r="C25" s="16"/>
      <c r="D25" s="21" t="s">
        <v>15</v>
      </c>
      <c r="E25" s="13"/>
      <c r="F25" s="14"/>
      <c r="G25" s="13"/>
      <c r="H25" s="13"/>
      <c r="I25" s="22">
        <f>SUM(I22:I24)</f>
        <v>342890</v>
      </c>
    </row>
    <row r="26" spans="1:10" x14ac:dyDescent="0.2">
      <c r="A26" s="8">
        <v>2</v>
      </c>
      <c r="B26" s="9"/>
      <c r="C26" s="8"/>
      <c r="D26" s="10" t="s">
        <v>27</v>
      </c>
      <c r="E26" s="9"/>
      <c r="F26" s="9"/>
      <c r="G26" s="18"/>
      <c r="H26" s="18"/>
      <c r="I26" s="19"/>
    </row>
    <row r="27" spans="1:10" x14ac:dyDescent="0.2">
      <c r="A27" s="24" t="s">
        <v>14</v>
      </c>
      <c r="B27" s="36"/>
      <c r="C27" s="24"/>
      <c r="D27" s="35" t="s">
        <v>156</v>
      </c>
      <c r="E27" s="36"/>
      <c r="F27" s="36"/>
      <c r="G27" s="37"/>
      <c r="H27" s="37"/>
      <c r="I27" s="38"/>
    </row>
    <row r="28" spans="1:10" x14ac:dyDescent="0.2">
      <c r="A28" s="17" t="s">
        <v>166</v>
      </c>
      <c r="B28" s="12" t="s">
        <v>26</v>
      </c>
      <c r="C28" s="12" t="s">
        <v>53</v>
      </c>
      <c r="D28" s="7" t="s">
        <v>36</v>
      </c>
      <c r="E28" s="13" t="s">
        <v>70</v>
      </c>
      <c r="F28" s="14">
        <v>15</v>
      </c>
      <c r="G28" s="14">
        <v>2172.5100000000002</v>
      </c>
      <c r="H28" s="14">
        <f>ROUND(G28*(1+$H$14),2)</f>
        <v>2813.83</v>
      </c>
      <c r="I28" s="14">
        <f t="shared" ref="I28:I77" si="1">ROUND(H28*F28,2)</f>
        <v>42207.45</v>
      </c>
    </row>
    <row r="29" spans="1:10" x14ac:dyDescent="0.2">
      <c r="A29" s="17" t="s">
        <v>167</v>
      </c>
      <c r="B29" s="12" t="s">
        <v>26</v>
      </c>
      <c r="C29" s="12" t="s">
        <v>54</v>
      </c>
      <c r="D29" s="7" t="s">
        <v>37</v>
      </c>
      <c r="E29" s="13" t="s">
        <v>70</v>
      </c>
      <c r="F29" s="14">
        <v>10</v>
      </c>
      <c r="G29" s="14">
        <v>1191.1600000000001</v>
      </c>
      <c r="H29" s="14">
        <f t="shared" ref="H29:H51" si="2">ROUND(G29*(1+$H$14),2)</f>
        <v>1542.79</v>
      </c>
      <c r="I29" s="14">
        <f t="shared" si="1"/>
        <v>15427.9</v>
      </c>
    </row>
    <row r="30" spans="1:10" x14ac:dyDescent="0.2">
      <c r="A30" s="17" t="s">
        <v>168</v>
      </c>
      <c r="B30" s="12" t="s">
        <v>26</v>
      </c>
      <c r="C30" s="12" t="s">
        <v>55</v>
      </c>
      <c r="D30" s="7" t="s">
        <v>38</v>
      </c>
      <c r="E30" s="13" t="s">
        <v>70</v>
      </c>
      <c r="F30" s="14">
        <v>10</v>
      </c>
      <c r="G30" s="14">
        <v>759.09</v>
      </c>
      <c r="H30" s="14">
        <f t="shared" si="2"/>
        <v>983.17</v>
      </c>
      <c r="I30" s="14">
        <f t="shared" si="1"/>
        <v>9831.7000000000007</v>
      </c>
    </row>
    <row r="31" spans="1:10" x14ac:dyDescent="0.2">
      <c r="A31" s="17" t="s">
        <v>169</v>
      </c>
      <c r="B31" s="12" t="s">
        <v>26</v>
      </c>
      <c r="C31" s="12" t="s">
        <v>56</v>
      </c>
      <c r="D31" s="7" t="s">
        <v>39</v>
      </c>
      <c r="E31" s="13" t="s">
        <v>70</v>
      </c>
      <c r="F31" s="14">
        <v>30</v>
      </c>
      <c r="G31" s="14">
        <v>1524.57</v>
      </c>
      <c r="H31" s="14">
        <f t="shared" si="2"/>
        <v>1974.62</v>
      </c>
      <c r="I31" s="14">
        <f t="shared" si="1"/>
        <v>59238.6</v>
      </c>
    </row>
    <row r="32" spans="1:10" x14ac:dyDescent="0.2">
      <c r="A32" s="17" t="s">
        <v>170</v>
      </c>
      <c r="B32" s="12" t="s">
        <v>26</v>
      </c>
      <c r="C32" s="12" t="s">
        <v>57</v>
      </c>
      <c r="D32" s="7" t="s">
        <v>40</v>
      </c>
      <c r="E32" s="13" t="s">
        <v>70</v>
      </c>
      <c r="F32" s="14">
        <v>18</v>
      </c>
      <c r="G32" s="14">
        <v>4343.84</v>
      </c>
      <c r="H32" s="14">
        <f t="shared" si="2"/>
        <v>5626.14</v>
      </c>
      <c r="I32" s="14">
        <f t="shared" si="1"/>
        <v>101270.52</v>
      </c>
    </row>
    <row r="33" spans="1:9" x14ac:dyDescent="0.2">
      <c r="A33" s="17" t="s">
        <v>171</v>
      </c>
      <c r="B33" s="12" t="s">
        <v>26</v>
      </c>
      <c r="C33" s="12" t="s">
        <v>58</v>
      </c>
      <c r="D33" s="7" t="s">
        <v>41</v>
      </c>
      <c r="E33" s="13" t="s">
        <v>70</v>
      </c>
      <c r="F33" s="14">
        <v>10</v>
      </c>
      <c r="G33" s="14">
        <v>1684.82</v>
      </c>
      <c r="H33" s="14">
        <f t="shared" si="2"/>
        <v>2182.1799999999998</v>
      </c>
      <c r="I33" s="14">
        <f t="shared" si="1"/>
        <v>21821.8</v>
      </c>
    </row>
    <row r="34" spans="1:9" x14ac:dyDescent="0.2">
      <c r="A34" s="17" t="s">
        <v>172</v>
      </c>
      <c r="B34" s="12" t="s">
        <v>26</v>
      </c>
      <c r="C34" s="12" t="s">
        <v>59</v>
      </c>
      <c r="D34" s="7" t="s">
        <v>42</v>
      </c>
      <c r="E34" s="13" t="s">
        <v>70</v>
      </c>
      <c r="F34" s="14">
        <v>15</v>
      </c>
      <c r="G34" s="14">
        <v>1534.14</v>
      </c>
      <c r="H34" s="14">
        <f t="shared" si="2"/>
        <v>1987.02</v>
      </c>
      <c r="I34" s="14">
        <f t="shared" si="1"/>
        <v>29805.3</v>
      </c>
    </row>
    <row r="35" spans="1:9" x14ac:dyDescent="0.2">
      <c r="A35" s="17" t="s">
        <v>173</v>
      </c>
      <c r="B35" s="12" t="s">
        <v>26</v>
      </c>
      <c r="C35" s="12" t="s">
        <v>60</v>
      </c>
      <c r="D35" s="7" t="s">
        <v>43</v>
      </c>
      <c r="E35" s="13" t="s">
        <v>70</v>
      </c>
      <c r="F35" s="14">
        <v>15</v>
      </c>
      <c r="G35" s="14">
        <v>1534.14</v>
      </c>
      <c r="H35" s="14">
        <f t="shared" si="2"/>
        <v>1987.02</v>
      </c>
      <c r="I35" s="14">
        <f t="shared" si="1"/>
        <v>29805.3</v>
      </c>
    </row>
    <row r="36" spans="1:9" x14ac:dyDescent="0.2">
      <c r="A36" s="17" t="s">
        <v>174</v>
      </c>
      <c r="B36" s="12" t="s">
        <v>26</v>
      </c>
      <c r="C36" s="12" t="s">
        <v>61</v>
      </c>
      <c r="D36" s="7" t="s">
        <v>44</v>
      </c>
      <c r="E36" s="13" t="s">
        <v>70</v>
      </c>
      <c r="F36" s="14">
        <v>15</v>
      </c>
      <c r="G36" s="14">
        <v>1848.39</v>
      </c>
      <c r="H36" s="14">
        <f t="shared" si="2"/>
        <v>2394.0300000000002</v>
      </c>
      <c r="I36" s="14">
        <f t="shared" si="1"/>
        <v>35910.449999999997</v>
      </c>
    </row>
    <row r="37" spans="1:9" x14ac:dyDescent="0.2">
      <c r="A37" s="17" t="s">
        <v>175</v>
      </c>
      <c r="B37" s="12" t="s">
        <v>26</v>
      </c>
      <c r="C37" s="12" t="s">
        <v>62</v>
      </c>
      <c r="D37" s="7" t="s">
        <v>45</v>
      </c>
      <c r="E37" s="13" t="s">
        <v>70</v>
      </c>
      <c r="F37" s="14">
        <v>12</v>
      </c>
      <c r="G37" s="14">
        <v>2283.14</v>
      </c>
      <c r="H37" s="14">
        <f t="shared" si="2"/>
        <v>2957.12</v>
      </c>
      <c r="I37" s="14">
        <f t="shared" si="1"/>
        <v>35485.440000000002</v>
      </c>
    </row>
    <row r="38" spans="1:9" x14ac:dyDescent="0.2">
      <c r="A38" s="17" t="s">
        <v>176</v>
      </c>
      <c r="B38" s="12" t="s">
        <v>26</v>
      </c>
      <c r="C38" s="12" t="s">
        <v>63</v>
      </c>
      <c r="D38" s="7" t="s">
        <v>46</v>
      </c>
      <c r="E38" s="13" t="s">
        <v>70</v>
      </c>
      <c r="F38" s="14">
        <v>12</v>
      </c>
      <c r="G38" s="14">
        <v>2349.89</v>
      </c>
      <c r="H38" s="14">
        <f t="shared" si="2"/>
        <v>3043.58</v>
      </c>
      <c r="I38" s="14">
        <f t="shared" si="1"/>
        <v>36522.959999999999</v>
      </c>
    </row>
    <row r="39" spans="1:9" x14ac:dyDescent="0.2">
      <c r="A39" s="17" t="s">
        <v>177</v>
      </c>
      <c r="B39" s="12" t="s">
        <v>26</v>
      </c>
      <c r="C39" s="12" t="s">
        <v>64</v>
      </c>
      <c r="D39" s="7" t="s">
        <v>47</v>
      </c>
      <c r="E39" s="13" t="s">
        <v>70</v>
      </c>
      <c r="F39" s="14">
        <v>15</v>
      </c>
      <c r="G39" s="14">
        <v>1779.11</v>
      </c>
      <c r="H39" s="14">
        <f t="shared" si="2"/>
        <v>2304.3000000000002</v>
      </c>
      <c r="I39" s="14">
        <f t="shared" si="1"/>
        <v>34564.5</v>
      </c>
    </row>
    <row r="40" spans="1:9" x14ac:dyDescent="0.2">
      <c r="A40" s="17" t="s">
        <v>178</v>
      </c>
      <c r="B40" s="12" t="s">
        <v>26</v>
      </c>
      <c r="C40" s="12" t="s">
        <v>65</v>
      </c>
      <c r="D40" s="7" t="s">
        <v>48</v>
      </c>
      <c r="E40" s="13" t="s">
        <v>70</v>
      </c>
      <c r="F40" s="14">
        <v>12</v>
      </c>
      <c r="G40" s="14">
        <v>1716.23</v>
      </c>
      <c r="H40" s="14">
        <f t="shared" si="2"/>
        <v>2222.86</v>
      </c>
      <c r="I40" s="14">
        <f>ROUND(H40*F40,2)</f>
        <v>26674.32</v>
      </c>
    </row>
    <row r="41" spans="1:9" x14ac:dyDescent="0.2">
      <c r="A41" s="17" t="s">
        <v>179</v>
      </c>
      <c r="B41" s="12" t="s">
        <v>26</v>
      </c>
      <c r="C41" s="12" t="s">
        <v>66</v>
      </c>
      <c r="D41" s="7" t="s">
        <v>49</v>
      </c>
      <c r="E41" s="13" t="s">
        <v>70</v>
      </c>
      <c r="F41" s="14">
        <v>10</v>
      </c>
      <c r="G41" s="14">
        <v>1333.11</v>
      </c>
      <c r="H41" s="14">
        <f t="shared" si="2"/>
        <v>1726.64</v>
      </c>
      <c r="I41" s="14">
        <f t="shared" si="1"/>
        <v>17266.400000000001</v>
      </c>
    </row>
    <row r="42" spans="1:9" x14ac:dyDescent="0.2">
      <c r="A42" s="17" t="s">
        <v>180</v>
      </c>
      <c r="B42" s="12" t="s">
        <v>26</v>
      </c>
      <c r="C42" s="12" t="s">
        <v>67</v>
      </c>
      <c r="D42" s="7" t="s">
        <v>50</v>
      </c>
      <c r="E42" s="13" t="s">
        <v>70</v>
      </c>
      <c r="F42" s="14">
        <v>10</v>
      </c>
      <c r="G42" s="14">
        <v>1848.39</v>
      </c>
      <c r="H42" s="14">
        <f t="shared" si="2"/>
        <v>2394.0300000000002</v>
      </c>
      <c r="I42" s="14">
        <f t="shared" si="1"/>
        <v>23940.3</v>
      </c>
    </row>
    <row r="43" spans="1:9" x14ac:dyDescent="0.2">
      <c r="A43" s="17" t="s">
        <v>181</v>
      </c>
      <c r="B43" s="12" t="s">
        <v>26</v>
      </c>
      <c r="C43" s="12" t="s">
        <v>68</v>
      </c>
      <c r="D43" s="7" t="s">
        <v>51</v>
      </c>
      <c r="E43" s="13" t="s">
        <v>70</v>
      </c>
      <c r="F43" s="14">
        <v>15</v>
      </c>
      <c r="G43" s="14">
        <v>1848.39</v>
      </c>
      <c r="H43" s="14">
        <f t="shared" si="2"/>
        <v>2394.0300000000002</v>
      </c>
      <c r="I43" s="14">
        <f t="shared" si="1"/>
        <v>35910.449999999997</v>
      </c>
    </row>
    <row r="44" spans="1:9" x14ac:dyDescent="0.2">
      <c r="A44" s="17" t="s">
        <v>182</v>
      </c>
      <c r="B44" s="12" t="s">
        <v>26</v>
      </c>
      <c r="C44" s="12" t="s">
        <v>69</v>
      </c>
      <c r="D44" s="7" t="s">
        <v>52</v>
      </c>
      <c r="E44" s="13" t="s">
        <v>70</v>
      </c>
      <c r="F44" s="14">
        <v>10</v>
      </c>
      <c r="G44" s="14">
        <v>1095.1600000000001</v>
      </c>
      <c r="H44" s="14">
        <f t="shared" si="2"/>
        <v>1418.45</v>
      </c>
      <c r="I44" s="14">
        <f t="shared" si="1"/>
        <v>14184.5</v>
      </c>
    </row>
    <row r="45" spans="1:9" x14ac:dyDescent="0.2">
      <c r="A45" s="17" t="s">
        <v>183</v>
      </c>
      <c r="B45" s="12" t="s">
        <v>26</v>
      </c>
      <c r="C45" s="12" t="s">
        <v>157</v>
      </c>
      <c r="D45" s="7" t="s">
        <v>158</v>
      </c>
      <c r="E45" s="13" t="s">
        <v>72</v>
      </c>
      <c r="F45" s="14">
        <v>4</v>
      </c>
      <c r="G45" s="14">
        <v>13741.73</v>
      </c>
      <c r="H45" s="14">
        <f t="shared" ref="H45" si="3">ROUND(G45*(1+$H$14),2)</f>
        <v>17798.29</v>
      </c>
      <c r="I45" s="14">
        <f t="shared" ref="I45" si="4">ROUND(H45*F45,2)</f>
        <v>71193.16</v>
      </c>
    </row>
    <row r="46" spans="1:9" x14ac:dyDescent="0.2">
      <c r="A46" s="17" t="s">
        <v>184</v>
      </c>
      <c r="B46" s="12" t="s">
        <v>26</v>
      </c>
      <c r="C46" s="12" t="s">
        <v>79</v>
      </c>
      <c r="D46" s="7" t="s">
        <v>73</v>
      </c>
      <c r="E46" s="13" t="s">
        <v>72</v>
      </c>
      <c r="F46" s="14">
        <v>25</v>
      </c>
      <c r="G46" s="14">
        <v>2386.9299999999998</v>
      </c>
      <c r="H46" s="14">
        <f t="shared" si="2"/>
        <v>3091.55</v>
      </c>
      <c r="I46" s="14">
        <f t="shared" si="1"/>
        <v>77288.75</v>
      </c>
    </row>
    <row r="47" spans="1:9" x14ac:dyDescent="0.2">
      <c r="A47" s="17" t="s">
        <v>185</v>
      </c>
      <c r="B47" s="12" t="s">
        <v>26</v>
      </c>
      <c r="C47" s="12" t="s">
        <v>80</v>
      </c>
      <c r="D47" s="7" t="s">
        <v>74</v>
      </c>
      <c r="E47" s="13" t="s">
        <v>72</v>
      </c>
      <c r="F47" s="14">
        <v>10</v>
      </c>
      <c r="G47" s="14">
        <v>3739.33</v>
      </c>
      <c r="H47" s="14">
        <f t="shared" si="2"/>
        <v>4843.18</v>
      </c>
      <c r="I47" s="14">
        <f t="shared" si="1"/>
        <v>48431.8</v>
      </c>
    </row>
    <row r="48" spans="1:9" x14ac:dyDescent="0.2">
      <c r="A48" s="17" t="s">
        <v>186</v>
      </c>
      <c r="B48" s="12" t="s">
        <v>26</v>
      </c>
      <c r="C48" s="12" t="s">
        <v>81</v>
      </c>
      <c r="D48" s="7" t="s">
        <v>75</v>
      </c>
      <c r="E48" s="13" t="s">
        <v>72</v>
      </c>
      <c r="F48" s="14">
        <v>10</v>
      </c>
      <c r="G48" s="14">
        <v>2885.6</v>
      </c>
      <c r="H48" s="14">
        <f t="shared" si="2"/>
        <v>3737.43</v>
      </c>
      <c r="I48" s="14">
        <f t="shared" si="1"/>
        <v>37374.300000000003</v>
      </c>
    </row>
    <row r="49" spans="1:9" x14ac:dyDescent="0.2">
      <c r="A49" s="17" t="s">
        <v>187</v>
      </c>
      <c r="B49" s="12" t="s">
        <v>26</v>
      </c>
      <c r="C49" s="12" t="s">
        <v>82</v>
      </c>
      <c r="D49" s="7" t="s">
        <v>76</v>
      </c>
      <c r="E49" s="13" t="s">
        <v>72</v>
      </c>
      <c r="F49" s="14">
        <v>10</v>
      </c>
      <c r="G49" s="14">
        <v>1969.5</v>
      </c>
      <c r="H49" s="14">
        <f t="shared" si="2"/>
        <v>2550.9</v>
      </c>
      <c r="I49" s="14">
        <f t="shared" si="1"/>
        <v>25509</v>
      </c>
    </row>
    <row r="50" spans="1:9" x14ac:dyDescent="0.2">
      <c r="A50" s="17" t="s">
        <v>188</v>
      </c>
      <c r="B50" s="12" t="s">
        <v>26</v>
      </c>
      <c r="C50" s="12" t="s">
        <v>83</v>
      </c>
      <c r="D50" s="7" t="s">
        <v>77</v>
      </c>
      <c r="E50" s="13" t="s">
        <v>70</v>
      </c>
      <c r="F50" s="14">
        <v>16</v>
      </c>
      <c r="G50" s="14">
        <v>3194.97</v>
      </c>
      <c r="H50" s="14">
        <f t="shared" si="2"/>
        <v>4138.13</v>
      </c>
      <c r="I50" s="14">
        <f t="shared" si="1"/>
        <v>66210.080000000002</v>
      </c>
    </row>
    <row r="51" spans="1:9" x14ac:dyDescent="0.2">
      <c r="A51" s="17" t="s">
        <v>189</v>
      </c>
      <c r="B51" s="12" t="s">
        <v>26</v>
      </c>
      <c r="C51" s="12" t="s">
        <v>84</v>
      </c>
      <c r="D51" s="7" t="s">
        <v>78</v>
      </c>
      <c r="E51" s="13" t="s">
        <v>70</v>
      </c>
      <c r="F51" s="14">
        <v>8</v>
      </c>
      <c r="G51" s="14">
        <v>1817.49</v>
      </c>
      <c r="H51" s="14">
        <f t="shared" si="2"/>
        <v>2354.0100000000002</v>
      </c>
      <c r="I51" s="14">
        <f t="shared" si="1"/>
        <v>18832.080000000002</v>
      </c>
    </row>
    <row r="52" spans="1:9" x14ac:dyDescent="0.2">
      <c r="A52" s="27"/>
      <c r="B52" s="28"/>
      <c r="C52" s="29"/>
      <c r="D52" s="30" t="s">
        <v>15</v>
      </c>
      <c r="E52" s="31"/>
      <c r="F52" s="32"/>
      <c r="G52" s="31"/>
      <c r="H52" s="31"/>
      <c r="I52" s="33">
        <f>SUM(I27:I51)</f>
        <v>914707.06</v>
      </c>
    </row>
    <row r="53" spans="1:9" x14ac:dyDescent="0.2">
      <c r="A53" s="8">
        <v>3</v>
      </c>
      <c r="B53" s="9"/>
      <c r="C53" s="8"/>
      <c r="D53" s="10" t="s">
        <v>85</v>
      </c>
      <c r="E53" s="9"/>
      <c r="F53" s="9"/>
      <c r="G53" s="18"/>
      <c r="H53" s="18"/>
      <c r="I53" s="19"/>
    </row>
    <row r="54" spans="1:9" x14ac:dyDescent="0.2">
      <c r="A54" s="17" t="s">
        <v>35</v>
      </c>
      <c r="B54" s="12" t="s">
        <v>26</v>
      </c>
      <c r="C54" s="12" t="s">
        <v>88</v>
      </c>
      <c r="D54" s="7" t="s">
        <v>86</v>
      </c>
      <c r="E54" s="13" t="s">
        <v>89</v>
      </c>
      <c r="F54" s="14">
        <v>40</v>
      </c>
      <c r="G54" s="14">
        <v>1405.04</v>
      </c>
      <c r="H54" s="14">
        <f t="shared" ref="H54" si="5">ROUND(G54*(1+$H$5),2)</f>
        <v>1716.26</v>
      </c>
      <c r="I54" s="14">
        <f>ROUND(H54*F54,2)</f>
        <v>68650.399999999994</v>
      </c>
    </row>
    <row r="55" spans="1:9" x14ac:dyDescent="0.2">
      <c r="A55" s="17"/>
      <c r="B55" s="12"/>
      <c r="C55" s="12"/>
      <c r="D55" s="30" t="s">
        <v>15</v>
      </c>
      <c r="E55" s="13"/>
      <c r="F55" s="14"/>
      <c r="G55" s="14"/>
      <c r="H55" s="14"/>
      <c r="I55" s="22">
        <f>SUM(I54:I54)</f>
        <v>68650.399999999994</v>
      </c>
    </row>
    <row r="56" spans="1:9" x14ac:dyDescent="0.2">
      <c r="A56" s="8">
        <v>4</v>
      </c>
      <c r="B56" s="10"/>
      <c r="C56" s="10"/>
      <c r="D56" s="10" t="s">
        <v>90</v>
      </c>
      <c r="E56" s="10"/>
      <c r="F56" s="10"/>
      <c r="G56" s="10"/>
      <c r="H56" s="10"/>
      <c r="I56" s="10"/>
    </row>
    <row r="57" spans="1:9" x14ac:dyDescent="0.2">
      <c r="A57" s="24" t="s">
        <v>87</v>
      </c>
      <c r="B57" s="12"/>
      <c r="C57" s="24"/>
      <c r="D57" s="39" t="s">
        <v>91</v>
      </c>
      <c r="E57" s="13"/>
      <c r="F57" s="36"/>
      <c r="G57" s="14"/>
      <c r="H57" s="14"/>
      <c r="I57" s="14"/>
    </row>
    <row r="58" spans="1:9" x14ac:dyDescent="0.2">
      <c r="A58" s="17" t="s">
        <v>190</v>
      </c>
      <c r="B58" s="12" t="s">
        <v>26</v>
      </c>
      <c r="C58" s="12" t="s">
        <v>121</v>
      </c>
      <c r="D58" s="7" t="s">
        <v>92</v>
      </c>
      <c r="E58" s="13" t="s">
        <v>71</v>
      </c>
      <c r="F58" s="14">
        <v>150</v>
      </c>
      <c r="G58" s="14">
        <v>2.6</v>
      </c>
      <c r="H58" s="14">
        <f>ROUND(G58*(1+$H$14),2)</f>
        <v>3.37</v>
      </c>
      <c r="I58" s="14">
        <f t="shared" si="1"/>
        <v>505.5</v>
      </c>
    </row>
    <row r="59" spans="1:9" x14ac:dyDescent="0.2">
      <c r="A59" s="17" t="s">
        <v>191</v>
      </c>
      <c r="B59" s="12" t="s">
        <v>26</v>
      </c>
      <c r="C59" s="12" t="s">
        <v>122</v>
      </c>
      <c r="D59" s="7" t="s">
        <v>93</v>
      </c>
      <c r="E59" s="13" t="s">
        <v>71</v>
      </c>
      <c r="F59" s="14">
        <v>100</v>
      </c>
      <c r="G59" s="14">
        <v>4.5</v>
      </c>
      <c r="H59" s="14">
        <f t="shared" ref="H59:H77" si="6">ROUND(G59*(1+$H$14),2)</f>
        <v>5.83</v>
      </c>
      <c r="I59" s="14">
        <f t="shared" si="1"/>
        <v>583</v>
      </c>
    </row>
    <row r="60" spans="1:9" x14ac:dyDescent="0.2">
      <c r="A60" s="17" t="s">
        <v>192</v>
      </c>
      <c r="B60" s="12" t="s">
        <v>26</v>
      </c>
      <c r="C60" s="12" t="s">
        <v>123</v>
      </c>
      <c r="D60" s="7" t="s">
        <v>94</v>
      </c>
      <c r="E60" s="13" t="s">
        <v>71</v>
      </c>
      <c r="F60" s="14">
        <v>150</v>
      </c>
      <c r="G60" s="14">
        <v>6</v>
      </c>
      <c r="H60" s="14">
        <f t="shared" si="6"/>
        <v>7.77</v>
      </c>
      <c r="I60" s="14">
        <f t="shared" si="1"/>
        <v>1165.5</v>
      </c>
    </row>
    <row r="61" spans="1:9" x14ac:dyDescent="0.2">
      <c r="A61" s="17" t="s">
        <v>193</v>
      </c>
      <c r="B61" s="12" t="s">
        <v>26</v>
      </c>
      <c r="C61" s="12" t="s">
        <v>124</v>
      </c>
      <c r="D61" s="7" t="s">
        <v>95</v>
      </c>
      <c r="E61" s="13" t="s">
        <v>71</v>
      </c>
      <c r="F61" s="14">
        <v>100</v>
      </c>
      <c r="G61" s="14">
        <v>9.1</v>
      </c>
      <c r="H61" s="14">
        <f t="shared" si="6"/>
        <v>11.79</v>
      </c>
      <c r="I61" s="14">
        <f t="shared" si="1"/>
        <v>1179</v>
      </c>
    </row>
    <row r="62" spans="1:9" x14ac:dyDescent="0.2">
      <c r="A62" s="17" t="s">
        <v>194</v>
      </c>
      <c r="B62" s="12" t="s">
        <v>26</v>
      </c>
      <c r="C62" s="12" t="s">
        <v>125</v>
      </c>
      <c r="D62" s="7" t="s">
        <v>96</v>
      </c>
      <c r="E62" s="13" t="s">
        <v>71</v>
      </c>
      <c r="F62" s="14">
        <v>50</v>
      </c>
      <c r="G62" s="14">
        <v>11</v>
      </c>
      <c r="H62" s="14">
        <f t="shared" si="6"/>
        <v>14.25</v>
      </c>
      <c r="I62" s="14">
        <f t="shared" si="1"/>
        <v>712.5</v>
      </c>
    </row>
    <row r="63" spans="1:9" x14ac:dyDescent="0.2">
      <c r="A63" s="17" t="s">
        <v>195</v>
      </c>
      <c r="B63" s="12" t="s">
        <v>26</v>
      </c>
      <c r="C63" s="12" t="s">
        <v>126</v>
      </c>
      <c r="D63" s="7" t="s">
        <v>97</v>
      </c>
      <c r="E63" s="13" t="s">
        <v>71</v>
      </c>
      <c r="F63" s="14">
        <v>50</v>
      </c>
      <c r="G63" s="14">
        <v>18.8</v>
      </c>
      <c r="H63" s="14">
        <f t="shared" si="6"/>
        <v>24.35</v>
      </c>
      <c r="I63" s="14">
        <f t="shared" si="1"/>
        <v>1217.5</v>
      </c>
    </row>
    <row r="64" spans="1:9" x14ac:dyDescent="0.2">
      <c r="A64" s="24" t="s">
        <v>196</v>
      </c>
      <c r="B64" s="12"/>
      <c r="C64" s="12"/>
      <c r="D64" s="39" t="s">
        <v>98</v>
      </c>
      <c r="E64" s="13"/>
      <c r="F64" s="14"/>
      <c r="G64" s="14"/>
      <c r="H64" s="14"/>
      <c r="I64" s="14"/>
    </row>
    <row r="65" spans="1:9" x14ac:dyDescent="0.2">
      <c r="A65" s="17" t="s">
        <v>197</v>
      </c>
      <c r="B65" s="12" t="s">
        <v>26</v>
      </c>
      <c r="C65" s="12" t="s">
        <v>127</v>
      </c>
      <c r="D65" s="7" t="s">
        <v>99</v>
      </c>
      <c r="E65" s="13" t="s">
        <v>71</v>
      </c>
      <c r="F65" s="14">
        <v>1000</v>
      </c>
      <c r="G65" s="14">
        <v>2.9</v>
      </c>
      <c r="H65" s="14">
        <f t="shared" si="6"/>
        <v>3.76</v>
      </c>
      <c r="I65" s="14">
        <f t="shared" si="1"/>
        <v>3760</v>
      </c>
    </row>
    <row r="66" spans="1:9" x14ac:dyDescent="0.2">
      <c r="A66" s="17" t="s">
        <v>198</v>
      </c>
      <c r="B66" s="12" t="s">
        <v>26</v>
      </c>
      <c r="C66" s="12" t="s">
        <v>128</v>
      </c>
      <c r="D66" s="7" t="s">
        <v>92</v>
      </c>
      <c r="E66" s="13" t="s">
        <v>71</v>
      </c>
      <c r="F66" s="14">
        <v>150</v>
      </c>
      <c r="G66" s="14">
        <v>4</v>
      </c>
      <c r="H66" s="14">
        <f t="shared" si="6"/>
        <v>5.18</v>
      </c>
      <c r="I66" s="14">
        <f t="shared" si="1"/>
        <v>777</v>
      </c>
    </row>
    <row r="67" spans="1:9" x14ac:dyDescent="0.2">
      <c r="A67" s="17" t="s">
        <v>199</v>
      </c>
      <c r="B67" s="12" t="s">
        <v>26</v>
      </c>
      <c r="C67" s="12" t="s">
        <v>129</v>
      </c>
      <c r="D67" s="7" t="s">
        <v>93</v>
      </c>
      <c r="E67" s="13" t="s">
        <v>71</v>
      </c>
      <c r="F67" s="14">
        <v>100</v>
      </c>
      <c r="G67" s="14">
        <v>6</v>
      </c>
      <c r="H67" s="14">
        <f t="shared" si="6"/>
        <v>7.77</v>
      </c>
      <c r="I67" s="14">
        <f t="shared" si="1"/>
        <v>777</v>
      </c>
    </row>
    <row r="68" spans="1:9" x14ac:dyDescent="0.2">
      <c r="A68" s="17" t="s">
        <v>200</v>
      </c>
      <c r="B68" s="12" t="s">
        <v>26</v>
      </c>
      <c r="C68" s="12" t="s">
        <v>130</v>
      </c>
      <c r="D68" s="7" t="s">
        <v>94</v>
      </c>
      <c r="E68" s="13" t="s">
        <v>71</v>
      </c>
      <c r="F68" s="14">
        <v>150</v>
      </c>
      <c r="G68" s="14">
        <v>7.5</v>
      </c>
      <c r="H68" s="14">
        <f t="shared" si="6"/>
        <v>9.7100000000000009</v>
      </c>
      <c r="I68" s="14">
        <f t="shared" si="1"/>
        <v>1456.5</v>
      </c>
    </row>
    <row r="69" spans="1:9" x14ac:dyDescent="0.2">
      <c r="A69" s="17" t="s">
        <v>201</v>
      </c>
      <c r="B69" s="12" t="s">
        <v>26</v>
      </c>
      <c r="C69" s="12" t="s">
        <v>131</v>
      </c>
      <c r="D69" s="7" t="s">
        <v>95</v>
      </c>
      <c r="E69" s="13" t="s">
        <v>71</v>
      </c>
      <c r="F69" s="14">
        <v>100</v>
      </c>
      <c r="G69" s="14">
        <v>11</v>
      </c>
      <c r="H69" s="14">
        <f t="shared" si="6"/>
        <v>14.25</v>
      </c>
      <c r="I69" s="14">
        <f t="shared" si="1"/>
        <v>1425</v>
      </c>
    </row>
    <row r="70" spans="1:9" x14ac:dyDescent="0.2">
      <c r="A70" s="17" t="s">
        <v>202</v>
      </c>
      <c r="B70" s="12" t="s">
        <v>26</v>
      </c>
      <c r="C70" s="12" t="s">
        <v>132</v>
      </c>
      <c r="D70" s="7" t="s">
        <v>96</v>
      </c>
      <c r="E70" s="13" t="s">
        <v>71</v>
      </c>
      <c r="F70" s="14">
        <v>50</v>
      </c>
      <c r="G70" s="14">
        <v>17.18</v>
      </c>
      <c r="H70" s="14">
        <f t="shared" si="6"/>
        <v>22.25</v>
      </c>
      <c r="I70" s="14">
        <f t="shared" si="1"/>
        <v>1112.5</v>
      </c>
    </row>
    <row r="71" spans="1:9" x14ac:dyDescent="0.2">
      <c r="A71" s="17" t="s">
        <v>203</v>
      </c>
      <c r="B71" s="12" t="s">
        <v>26</v>
      </c>
      <c r="C71" s="12" t="s">
        <v>133</v>
      </c>
      <c r="D71" s="7" t="s">
        <v>97</v>
      </c>
      <c r="E71" s="13" t="s">
        <v>71</v>
      </c>
      <c r="F71" s="14">
        <v>50</v>
      </c>
      <c r="G71" s="14">
        <v>14.1</v>
      </c>
      <c r="H71" s="14">
        <f t="shared" si="6"/>
        <v>18.260000000000002</v>
      </c>
      <c r="I71" s="14">
        <f t="shared" si="1"/>
        <v>913</v>
      </c>
    </row>
    <row r="72" spans="1:9" x14ac:dyDescent="0.2">
      <c r="A72" s="24" t="s">
        <v>204</v>
      </c>
      <c r="B72" s="12"/>
      <c r="C72" s="12"/>
      <c r="D72" s="39" t="s">
        <v>100</v>
      </c>
      <c r="E72" s="13"/>
      <c r="F72" s="14"/>
      <c r="G72" s="14"/>
      <c r="H72" s="14"/>
      <c r="I72" s="14"/>
    </row>
    <row r="73" spans="1:9" x14ac:dyDescent="0.2">
      <c r="A73" s="17" t="s">
        <v>205</v>
      </c>
      <c r="B73" s="12" t="s">
        <v>26</v>
      </c>
      <c r="C73" s="12" t="s">
        <v>134</v>
      </c>
      <c r="D73" s="7" t="s">
        <v>101</v>
      </c>
      <c r="E73" s="13" t="s">
        <v>71</v>
      </c>
      <c r="F73" s="14">
        <v>50</v>
      </c>
      <c r="G73" s="14">
        <v>15.83</v>
      </c>
      <c r="H73" s="14">
        <f t="shared" si="6"/>
        <v>20.5</v>
      </c>
      <c r="I73" s="14">
        <f t="shared" si="1"/>
        <v>1025</v>
      </c>
    </row>
    <row r="74" spans="1:9" x14ac:dyDescent="0.2">
      <c r="A74" s="17" t="s">
        <v>206</v>
      </c>
      <c r="B74" s="12" t="s">
        <v>26</v>
      </c>
      <c r="C74" s="12" t="s">
        <v>135</v>
      </c>
      <c r="D74" s="7" t="s">
        <v>102</v>
      </c>
      <c r="E74" s="13" t="s">
        <v>71</v>
      </c>
      <c r="F74" s="14">
        <v>50</v>
      </c>
      <c r="G74" s="14">
        <v>10.33</v>
      </c>
      <c r="H74" s="14">
        <f t="shared" si="6"/>
        <v>13.38</v>
      </c>
      <c r="I74" s="14">
        <f t="shared" si="1"/>
        <v>669</v>
      </c>
    </row>
    <row r="75" spans="1:9" x14ac:dyDescent="0.2">
      <c r="A75" s="17" t="s">
        <v>207</v>
      </c>
      <c r="B75" s="12" t="s">
        <v>26</v>
      </c>
      <c r="C75" s="12" t="s">
        <v>136</v>
      </c>
      <c r="D75" s="7" t="s">
        <v>103</v>
      </c>
      <c r="E75" s="13" t="s">
        <v>71</v>
      </c>
      <c r="F75" s="14">
        <v>50</v>
      </c>
      <c r="G75" s="14">
        <v>7.22</v>
      </c>
      <c r="H75" s="14">
        <f t="shared" si="6"/>
        <v>9.35</v>
      </c>
      <c r="I75" s="14">
        <f t="shared" si="1"/>
        <v>467.5</v>
      </c>
    </row>
    <row r="76" spans="1:9" x14ac:dyDescent="0.2">
      <c r="A76" s="17" t="s">
        <v>208</v>
      </c>
      <c r="B76" s="12" t="s">
        <v>26</v>
      </c>
      <c r="C76" s="12" t="s">
        <v>137</v>
      </c>
      <c r="D76" s="7" t="s">
        <v>104</v>
      </c>
      <c r="E76" s="13" t="s">
        <v>71</v>
      </c>
      <c r="F76" s="14">
        <v>50</v>
      </c>
      <c r="G76" s="14">
        <v>1.61</v>
      </c>
      <c r="H76" s="14">
        <f t="shared" si="6"/>
        <v>2.09</v>
      </c>
      <c r="I76" s="14">
        <f t="shared" si="1"/>
        <v>104.5</v>
      </c>
    </row>
    <row r="77" spans="1:9" x14ac:dyDescent="0.2">
      <c r="A77" s="17" t="s">
        <v>209</v>
      </c>
      <c r="B77" s="12" t="s">
        <v>26</v>
      </c>
      <c r="C77" s="12" t="s">
        <v>28</v>
      </c>
      <c r="D77" s="7" t="s">
        <v>29</v>
      </c>
      <c r="E77" s="13" t="s">
        <v>71</v>
      </c>
      <c r="F77" s="14">
        <v>50</v>
      </c>
      <c r="G77" s="14">
        <v>1.1100000000000001</v>
      </c>
      <c r="H77" s="14">
        <f t="shared" si="6"/>
        <v>1.44</v>
      </c>
      <c r="I77" s="14">
        <f t="shared" si="1"/>
        <v>72</v>
      </c>
    </row>
    <row r="78" spans="1:9" x14ac:dyDescent="0.2">
      <c r="A78" s="17"/>
      <c r="B78" s="12"/>
      <c r="C78" s="12"/>
      <c r="D78" s="30" t="s">
        <v>15</v>
      </c>
      <c r="E78" s="13"/>
      <c r="F78" s="36"/>
      <c r="G78" s="14"/>
      <c r="H78" s="14"/>
      <c r="I78" s="22">
        <f>SUM(I58:I77)</f>
        <v>17922</v>
      </c>
    </row>
    <row r="79" spans="1:9" x14ac:dyDescent="0.2">
      <c r="A79" s="8">
        <v>5</v>
      </c>
      <c r="B79" s="10"/>
      <c r="C79" s="10"/>
      <c r="D79" s="10" t="s">
        <v>105</v>
      </c>
      <c r="E79" s="10"/>
      <c r="F79" s="10"/>
      <c r="G79" s="10"/>
      <c r="H79" s="10"/>
      <c r="I79" s="10"/>
    </row>
    <row r="80" spans="1:9" x14ac:dyDescent="0.2">
      <c r="A80" s="24" t="s">
        <v>114</v>
      </c>
      <c r="B80" s="12"/>
      <c r="C80" s="24"/>
      <c r="D80" s="39" t="s">
        <v>106</v>
      </c>
      <c r="E80" s="13"/>
      <c r="F80" s="36"/>
      <c r="G80" s="14"/>
      <c r="H80" s="14"/>
      <c r="I80" s="14"/>
    </row>
    <row r="81" spans="1:9" x14ac:dyDescent="0.2">
      <c r="A81" s="17" t="s">
        <v>115</v>
      </c>
      <c r="B81" s="12" t="s">
        <v>26</v>
      </c>
      <c r="C81" s="12" t="s">
        <v>138</v>
      </c>
      <c r="D81" s="7" t="s">
        <v>107</v>
      </c>
      <c r="E81" s="13" t="s">
        <v>71</v>
      </c>
      <c r="F81" s="26">
        <v>10</v>
      </c>
      <c r="G81" s="14">
        <v>1500</v>
      </c>
      <c r="H81" s="14">
        <f>ROUND(G81*(1+$H$14),2)</f>
        <v>1942.8</v>
      </c>
      <c r="I81" s="14">
        <f>ROUND(H81*F81,2)</f>
        <v>19428</v>
      </c>
    </row>
    <row r="82" spans="1:9" x14ac:dyDescent="0.2">
      <c r="A82" s="17" t="s">
        <v>116</v>
      </c>
      <c r="B82" s="12" t="s">
        <v>26</v>
      </c>
      <c r="C82" s="12" t="s">
        <v>139</v>
      </c>
      <c r="D82" s="7" t="s">
        <v>108</v>
      </c>
      <c r="E82" s="13" t="s">
        <v>113</v>
      </c>
      <c r="F82" s="26">
        <v>550</v>
      </c>
      <c r="G82" s="14">
        <v>95</v>
      </c>
      <c r="H82" s="14">
        <f t="shared" ref="H82:H86" si="7">ROUND(G82*(1+$H$14),2)</f>
        <v>123.04</v>
      </c>
      <c r="I82" s="14">
        <f t="shared" ref="I82:I86" si="8">ROUND(H82*F82,2)</f>
        <v>67672</v>
      </c>
    </row>
    <row r="83" spans="1:9" ht="30" x14ac:dyDescent="0.2">
      <c r="A83" s="17" t="s">
        <v>117</v>
      </c>
      <c r="B83" s="12" t="s">
        <v>26</v>
      </c>
      <c r="C83" s="12" t="s">
        <v>140</v>
      </c>
      <c r="D83" s="7" t="s">
        <v>109</v>
      </c>
      <c r="E83" s="13" t="s">
        <v>71</v>
      </c>
      <c r="F83" s="26">
        <v>10</v>
      </c>
      <c r="G83" s="14">
        <v>300</v>
      </c>
      <c r="H83" s="14">
        <f t="shared" si="7"/>
        <v>388.56</v>
      </c>
      <c r="I83" s="14">
        <f t="shared" si="8"/>
        <v>3885.6</v>
      </c>
    </row>
    <row r="84" spans="1:9" x14ac:dyDescent="0.2">
      <c r="A84" s="24" t="s">
        <v>118</v>
      </c>
      <c r="B84" s="12"/>
      <c r="C84" s="12"/>
      <c r="D84" s="39" t="s">
        <v>110</v>
      </c>
      <c r="E84" s="13"/>
      <c r="F84" s="26"/>
      <c r="G84" s="14"/>
      <c r="H84" s="14"/>
      <c r="I84" s="14"/>
    </row>
    <row r="85" spans="1:9" x14ac:dyDescent="0.2">
      <c r="A85" s="17" t="s">
        <v>119</v>
      </c>
      <c r="B85" s="12" t="s">
        <v>26</v>
      </c>
      <c r="C85" s="12" t="s">
        <v>141</v>
      </c>
      <c r="D85" s="7" t="s">
        <v>111</v>
      </c>
      <c r="E85" s="13" t="s">
        <v>71</v>
      </c>
      <c r="F85" s="26">
        <v>10</v>
      </c>
      <c r="G85" s="14">
        <v>500</v>
      </c>
      <c r="H85" s="14">
        <f t="shared" si="7"/>
        <v>647.6</v>
      </c>
      <c r="I85" s="14">
        <f t="shared" si="8"/>
        <v>6476</v>
      </c>
    </row>
    <row r="86" spans="1:9" x14ac:dyDescent="0.2">
      <c r="A86" s="17" t="s">
        <v>120</v>
      </c>
      <c r="B86" s="12" t="s">
        <v>26</v>
      </c>
      <c r="C86" s="12" t="s">
        <v>142</v>
      </c>
      <c r="D86" s="7" t="s">
        <v>112</v>
      </c>
      <c r="E86" s="13" t="s">
        <v>113</v>
      </c>
      <c r="F86" s="26">
        <v>300</v>
      </c>
      <c r="G86" s="14">
        <v>75</v>
      </c>
      <c r="H86" s="14">
        <f t="shared" si="7"/>
        <v>97.14</v>
      </c>
      <c r="I86" s="14">
        <f t="shared" si="8"/>
        <v>29142</v>
      </c>
    </row>
    <row r="87" spans="1:9" x14ac:dyDescent="0.2">
      <c r="A87" s="24"/>
      <c r="B87" s="12"/>
      <c r="C87" s="17"/>
      <c r="D87" s="30" t="s">
        <v>15</v>
      </c>
      <c r="E87" s="26"/>
      <c r="F87" s="26"/>
      <c r="G87" s="14"/>
      <c r="H87" s="14"/>
      <c r="I87" s="22">
        <f>SUM(I81:I86)</f>
        <v>126603.6</v>
      </c>
    </row>
    <row r="88" spans="1:9" x14ac:dyDescent="0.2">
      <c r="A88" s="8">
        <v>6</v>
      </c>
      <c r="B88" s="10"/>
      <c r="C88" s="10"/>
      <c r="D88" s="10" t="s">
        <v>154</v>
      </c>
      <c r="E88" s="10"/>
      <c r="F88" s="10"/>
      <c r="G88" s="10"/>
      <c r="H88" s="10"/>
      <c r="I88" s="10"/>
    </row>
    <row r="89" spans="1:9" x14ac:dyDescent="0.2">
      <c r="A89" s="24" t="s">
        <v>143</v>
      </c>
      <c r="B89" s="12"/>
      <c r="C89" s="24"/>
      <c r="D89" s="39" t="s">
        <v>155</v>
      </c>
      <c r="E89" s="13"/>
      <c r="F89" s="36"/>
      <c r="G89" s="14"/>
      <c r="H89" s="14"/>
      <c r="I89" s="14"/>
    </row>
    <row r="90" spans="1:9" x14ac:dyDescent="0.2">
      <c r="A90" s="17" t="s">
        <v>144</v>
      </c>
      <c r="B90" s="12" t="s">
        <v>161</v>
      </c>
      <c r="C90" s="12" t="s">
        <v>149</v>
      </c>
      <c r="D90" s="7" t="s">
        <v>150</v>
      </c>
      <c r="E90" s="13" t="s">
        <v>151</v>
      </c>
      <c r="F90" s="26">
        <v>12000</v>
      </c>
      <c r="G90" s="14">
        <v>4.76</v>
      </c>
      <c r="H90" s="14">
        <f>ROUND(G90*(1+$H$14),2)</f>
        <v>6.17</v>
      </c>
      <c r="I90" s="14">
        <f t="shared" ref="I90:I91" si="9">ROUND(H90*F90,2)</f>
        <v>74040</v>
      </c>
    </row>
    <row r="91" spans="1:9" ht="30" x14ac:dyDescent="0.2">
      <c r="A91" s="17" t="s">
        <v>145</v>
      </c>
      <c r="B91" s="12" t="s">
        <v>161</v>
      </c>
      <c r="C91" s="12" t="s">
        <v>152</v>
      </c>
      <c r="D91" s="7" t="s">
        <v>153</v>
      </c>
      <c r="E91" s="13" t="s">
        <v>151</v>
      </c>
      <c r="F91" s="26">
        <v>12000</v>
      </c>
      <c r="G91" s="14">
        <v>2.4500000000000002</v>
      </c>
      <c r="H91" s="14">
        <f>ROUND(G91*(1+$H$14),2)</f>
        <v>3.17</v>
      </c>
      <c r="I91" s="14">
        <f t="shared" si="9"/>
        <v>38040</v>
      </c>
    </row>
    <row r="92" spans="1:9" x14ac:dyDescent="0.2">
      <c r="A92" s="24"/>
      <c r="B92" s="12"/>
      <c r="C92" s="17"/>
      <c r="D92" s="30" t="s">
        <v>15</v>
      </c>
      <c r="E92" s="26"/>
      <c r="F92" s="26"/>
      <c r="G92" s="14"/>
      <c r="H92" s="14"/>
      <c r="I92" s="22">
        <f>SUM(I90:I91)</f>
        <v>112080</v>
      </c>
    </row>
    <row r="93" spans="1:9" ht="27" customHeight="1" x14ac:dyDescent="0.2">
      <c r="A93" s="4"/>
      <c r="B93" s="4"/>
      <c r="C93" s="4"/>
      <c r="D93" s="4" t="s">
        <v>34</v>
      </c>
      <c r="E93" s="4"/>
      <c r="F93" s="4"/>
      <c r="G93" s="4"/>
      <c r="H93" s="4"/>
      <c r="I93" s="34">
        <f>I25+I52+I55+I78+I87+I92</f>
        <v>1582853.06</v>
      </c>
    </row>
    <row r="94" spans="1:9" ht="72.75" customHeight="1" x14ac:dyDescent="0.2">
      <c r="A94" s="56"/>
      <c r="B94" s="56"/>
      <c r="C94" s="56"/>
      <c r="D94" s="56"/>
      <c r="E94" s="57"/>
      <c r="F94" s="58"/>
      <c r="G94" s="58"/>
      <c r="H94" s="58"/>
      <c r="I94" s="59"/>
    </row>
  </sheetData>
  <mergeCells count="17">
    <mergeCell ref="A4:I4"/>
    <mergeCell ref="A2:B2"/>
    <mergeCell ref="C2:F2"/>
    <mergeCell ref="H2:I3"/>
    <mergeCell ref="A3:B3"/>
    <mergeCell ref="C3:F3"/>
    <mergeCell ref="F15:I15"/>
    <mergeCell ref="F16:I20"/>
    <mergeCell ref="A94:D94"/>
    <mergeCell ref="E94:I94"/>
    <mergeCell ref="A5:B5"/>
    <mergeCell ref="C5:D5"/>
    <mergeCell ref="F6:I6"/>
    <mergeCell ref="F7:I11"/>
    <mergeCell ref="A13:I13"/>
    <mergeCell ref="A14:B14"/>
    <mergeCell ref="C14:D14"/>
  </mergeCells>
  <phoneticPr fontId="12" type="noConversion"/>
  <pageMargins left="0.511811024" right="0.511811024" top="0.78740157499999996" bottom="0.78740157499999996" header="0.31496062000000002" footer="0.31496062000000002"/>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vt:lpstr>
      <vt:lpstr>'PLANILHA '!Area_de_impressao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Maysa Vaz de Sales Bicalho</dc:creator>
  <cp:lastModifiedBy>Roberta Campos</cp:lastModifiedBy>
  <cp:lastPrinted>2023-05-11T13:38:25Z</cp:lastPrinted>
  <dcterms:created xsi:type="dcterms:W3CDTF">2023-02-15T11:37:08Z</dcterms:created>
  <dcterms:modified xsi:type="dcterms:W3CDTF">2026-03-19T16:39:22Z</dcterms:modified>
</cp:coreProperties>
</file>